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20" windowWidth="15480" windowHeight="8232" activeTab="3"/>
  </bookViews>
  <sheets>
    <sheet name="Biểu 01" sheetId="16" r:id="rId1"/>
    <sheet name="Bieu 02" sheetId="1" r:id="rId2"/>
    <sheet name="Bieu 03" sheetId="15" r:id="rId3"/>
    <sheet name="Bieu 04" sheetId="14" r:id="rId4"/>
  </sheets>
  <definedNames>
    <definedName name="_1">#N/A</definedName>
    <definedName name="_1000A01">#N/A</definedName>
    <definedName name="_2">#N/A</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2">#REF!</definedName>
    <definedName name="_b100000" localSheetId="3">#REF!</definedName>
    <definedName name="_b100000">#REF!</definedName>
    <definedName name="_B72172" localSheetId="2">#REF!</definedName>
    <definedName name="_B72172" localSheetId="3">#REF!</definedName>
    <definedName name="_B72172">#REF!</definedName>
    <definedName name="_B86000" localSheetId="2">#REF!</definedName>
    <definedName name="_B86000" localSheetId="3">#REF!</definedName>
    <definedName name="_B86000">#REF!</definedName>
    <definedName name="_bac3">12413</definedName>
    <definedName name="_bac4">13529</definedName>
    <definedName name="_bac5">15483</definedName>
    <definedName name="_boi1" localSheetId="2">#REF!</definedName>
    <definedName name="_boi1" localSheetId="3">#REF!</definedName>
    <definedName name="_boi1">#REF!</definedName>
    <definedName name="_boi2" localSheetId="2">#REF!</definedName>
    <definedName name="_boi2" localSheetId="3">#REF!</definedName>
    <definedName name="_boi2">#REF!</definedName>
    <definedName name="_boi3" localSheetId="2">#REF!</definedName>
    <definedName name="_boi3" localSheetId="3">#REF!</definedName>
    <definedName name="_boi3">#REF!</definedName>
    <definedName name="_boi4" localSheetId="2">#REF!</definedName>
    <definedName name="_boi4" localSheetId="3">#REF!</definedName>
    <definedName name="_boi4">#REF!</definedName>
    <definedName name="_btc20" localSheetId="2">#REF!</definedName>
    <definedName name="_btc20" localSheetId="3">#REF!</definedName>
    <definedName name="_btc20">#REF!</definedName>
    <definedName name="_btc30" localSheetId="2">#REF!</definedName>
    <definedName name="_btc30" localSheetId="3">#REF!</definedName>
    <definedName name="_btc30">#REF!</definedName>
    <definedName name="_btc35" localSheetId="2">#REF!</definedName>
    <definedName name="_btc35" localSheetId="3">#REF!</definedName>
    <definedName name="_btc35">#REF!</definedName>
    <definedName name="_btm10" localSheetId="2">#REF!</definedName>
    <definedName name="_btm10" localSheetId="3">#REF!</definedName>
    <definedName name="_btm10">#REF!</definedName>
    <definedName name="_btm100" localSheetId="2">#REF!</definedName>
    <definedName name="_btm100" localSheetId="3">#REF!</definedName>
    <definedName name="_btm100">#REF!</definedName>
    <definedName name="_btm150" localSheetId="2">#REF!</definedName>
    <definedName name="_btm150" localSheetId="3">#REF!</definedName>
    <definedName name="_btm150">#REF!</definedName>
    <definedName name="_btm200" localSheetId="2">#REF!</definedName>
    <definedName name="_btm200" localSheetId="3">#REF!</definedName>
    <definedName name="_btm200">#REF!</definedName>
    <definedName name="_BTM250" localSheetId="2">#REF!</definedName>
    <definedName name="_BTM250" localSheetId="3">#REF!</definedName>
    <definedName name="_BTM250">#REF!</definedName>
    <definedName name="_btm300" localSheetId="2">#REF!</definedName>
    <definedName name="_btm300" localSheetId="3">#REF!</definedName>
    <definedName name="_btm300">#REF!</definedName>
    <definedName name="_BTM50" localSheetId="2">#REF!</definedName>
    <definedName name="_BTM50" localSheetId="3">#REF!</definedName>
    <definedName name="_BTM50">#REF!</definedName>
    <definedName name="_Builtin0" localSheetId="2">#REF!</definedName>
    <definedName name="_Builtin0" localSheetId="3">#REF!</definedName>
    <definedName name="_Builtin0">#REF!</definedName>
    <definedName name="_CON1" localSheetId="2">#REF!</definedName>
    <definedName name="_CON1" localSheetId="3">#REF!</definedName>
    <definedName name="_CON1">#REF!</definedName>
    <definedName name="_CON2" localSheetId="2">#REF!</definedName>
    <definedName name="_CON2" localSheetId="3">#REF!</definedName>
    <definedName name="_CON2">#REF!</definedName>
    <definedName name="_dao1" localSheetId="2">#REF!</definedName>
    <definedName name="_dao1" localSheetId="3">#REF!</definedName>
    <definedName name="_dao1">#REF!</definedName>
    <definedName name="_dbu1" localSheetId="2">#REF!</definedName>
    <definedName name="_dbu1" localSheetId="3">#REF!</definedName>
    <definedName name="_dbu1">#REF!</definedName>
    <definedName name="_dbu2" localSheetId="2">#REF!</definedName>
    <definedName name="_dbu2" localSheetId="3">#REF!</definedName>
    <definedName name="_dbu2">#REF!</definedName>
    <definedName name="_ddn400" localSheetId="2">#REF!</definedName>
    <definedName name="_ddn400" localSheetId="3">#REF!</definedName>
    <definedName name="_ddn400">#REF!</definedName>
    <definedName name="_ddn600" localSheetId="2">#REF!</definedName>
    <definedName name="_ddn600" localSheetId="3">#REF!</definedName>
    <definedName name="_ddn600">#REF!</definedName>
    <definedName name="_Fill" localSheetId="2" hidden="1">#REF!</definedName>
    <definedName name="_Fill" localSheetId="3" hidden="1">#REF!</definedName>
    <definedName name="_Fill" hidden="1">#REF!</definedName>
    <definedName name="_xlnm._FilterDatabase" localSheetId="1" hidden="1">'Bieu 02'!$A$10:$O$224</definedName>
    <definedName name="_xlnm._FilterDatabase" localSheetId="2" hidden="1">'Bieu 03'!$A$10:$Y$222</definedName>
    <definedName name="_xlnm._FilterDatabase" localSheetId="3" hidden="1">'Bieu 04'!$A$10:$N$26</definedName>
    <definedName name="_gon4" localSheetId="2">#REF!</definedName>
    <definedName name="_gon4" localSheetId="3">#REF!</definedName>
    <definedName name="_gon4">#REF!</definedName>
    <definedName name="_hom2" localSheetId="2">#REF!</definedName>
    <definedName name="_hom2" localSheetId="3">#REF!</definedName>
    <definedName name="_hom2">#REF!</definedName>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km03" hidden="1">{"'Sheet1'!$L$16"}</definedName>
    <definedName name="_KM188" localSheetId="2">#REF!</definedName>
    <definedName name="_KM188" localSheetId="3">#REF!</definedName>
    <definedName name="_KM188">#REF!</definedName>
    <definedName name="_km189" localSheetId="2">#REF!</definedName>
    <definedName name="_km189" localSheetId="3">#REF!</definedName>
    <definedName name="_km189">#REF!</definedName>
    <definedName name="_km190" localSheetId="2">#REF!</definedName>
    <definedName name="_km190" localSheetId="3">#REF!</definedName>
    <definedName name="_km190">#REF!</definedName>
    <definedName name="_km191" localSheetId="2">#REF!</definedName>
    <definedName name="_km191" localSheetId="3">#REF!</definedName>
    <definedName name="_km191">#REF!</definedName>
    <definedName name="_km192" localSheetId="2">#REF!</definedName>
    <definedName name="_km192" localSheetId="3">#REF!</definedName>
    <definedName name="_km192">#REF!</definedName>
    <definedName name="_km193" localSheetId="2">#REF!</definedName>
    <definedName name="_km193" localSheetId="3">#REF!</definedName>
    <definedName name="_km193">#REF!</definedName>
    <definedName name="_km194" localSheetId="2">#REF!</definedName>
    <definedName name="_km194" localSheetId="3">#REF!</definedName>
    <definedName name="_km194">#REF!</definedName>
    <definedName name="_km195" localSheetId="2">#REF!</definedName>
    <definedName name="_km195" localSheetId="3">#REF!</definedName>
    <definedName name="_km195">#REF!</definedName>
    <definedName name="_km196" localSheetId="2">#REF!</definedName>
    <definedName name="_km196" localSheetId="3">#REF!</definedName>
    <definedName name="_km196">#REF!</definedName>
    <definedName name="_km197" localSheetId="2">#REF!</definedName>
    <definedName name="_km197" localSheetId="3">#REF!</definedName>
    <definedName name="_km197">#REF!</definedName>
    <definedName name="_km198" localSheetId="2">#REF!</definedName>
    <definedName name="_km198" localSheetId="3">#REF!</definedName>
    <definedName name="_km198">#REF!</definedName>
    <definedName name="_lap1" localSheetId="2">#REF!</definedName>
    <definedName name="_lap1" localSheetId="3">#REF!</definedName>
    <definedName name="_lap1">#REF!</definedName>
    <definedName name="_lap2" localSheetId="2">#REF!</definedName>
    <definedName name="_lap2" localSheetId="3">#REF!</definedName>
    <definedName name="_lap2">#REF!</definedName>
    <definedName name="_MAC12" localSheetId="2">#REF!</definedName>
    <definedName name="_MAC12" localSheetId="3">#REF!</definedName>
    <definedName name="_MAC12">#REF!</definedName>
    <definedName name="_MAC46" localSheetId="2">#REF!</definedName>
    <definedName name="_MAC46" localSheetId="3">#REF!</definedName>
    <definedName name="_MAC46">#REF!</definedName>
    <definedName name="_NC100" localSheetId="2">#REF!</definedName>
    <definedName name="_NC100" localSheetId="3">#REF!</definedName>
    <definedName name="_NC100">#REF!</definedName>
    <definedName name="_nc150" localSheetId="2">#REF!</definedName>
    <definedName name="_nc150" localSheetId="3">#REF!</definedName>
    <definedName name="_nc150">#REF!</definedName>
    <definedName name="_NC200" localSheetId="2">#REF!</definedName>
    <definedName name="_NC200" localSheetId="3">#REF!</definedName>
    <definedName name="_NC200">#REF!</definedName>
    <definedName name="_nc50" localSheetId="2">#REF!</definedName>
    <definedName name="_nc50" localSheetId="3">#REF!</definedName>
    <definedName name="_nc50">#REF!</definedName>
    <definedName name="_NCL100" localSheetId="2">#REF!</definedName>
    <definedName name="_NCL100" localSheetId="3">#REF!</definedName>
    <definedName name="_NCL100">#REF!</definedName>
    <definedName name="_NCL200" localSheetId="2">#REF!</definedName>
    <definedName name="_NCL200" localSheetId="3">#REF!</definedName>
    <definedName name="_NCL200">#REF!</definedName>
    <definedName name="_NCL250" localSheetId="2">#REF!</definedName>
    <definedName name="_NCL250" localSheetId="3">#REF!</definedName>
    <definedName name="_NCL250">#REF!</definedName>
    <definedName name="_NCO150" localSheetId="2">#REF!</definedName>
    <definedName name="_NCO150" localSheetId="3">#REF!</definedName>
    <definedName name="_NCO150">#REF!</definedName>
    <definedName name="_NCO200" localSheetId="2">#REF!</definedName>
    <definedName name="_NCO200" localSheetId="3">#REF!</definedName>
    <definedName name="_NCO200">#REF!</definedName>
    <definedName name="_NCO50" localSheetId="2">#REF!</definedName>
    <definedName name="_NCO50" localSheetId="3">#REF!</definedName>
    <definedName name="_NCO50">#REF!</definedName>
    <definedName name="_NET2" localSheetId="2">#REF!</definedName>
    <definedName name="_NET2" localSheetId="3">#REF!</definedName>
    <definedName name="_NET2">#REF!</definedName>
    <definedName name="_nin190" localSheetId="2">#REF!</definedName>
    <definedName name="_nin190" localSheetId="3">#REF!</definedName>
    <definedName name="_nin190">#REF!</definedName>
    <definedName name="_Order1" hidden="1">255</definedName>
    <definedName name="_Order2" hidden="1">255</definedName>
    <definedName name="_RHH1" localSheetId="2">#REF!</definedName>
    <definedName name="_RHH1" localSheetId="3">#REF!</definedName>
    <definedName name="_RHH1">#REF!</definedName>
    <definedName name="_RHH10" localSheetId="2">#REF!</definedName>
    <definedName name="_RHH10" localSheetId="3">#REF!</definedName>
    <definedName name="_RHH10">#REF!</definedName>
    <definedName name="_RHP1" localSheetId="2">#REF!</definedName>
    <definedName name="_RHP1" localSheetId="3">#REF!</definedName>
    <definedName name="_RHP1">#REF!</definedName>
    <definedName name="_RHP10" localSheetId="2">#REF!</definedName>
    <definedName name="_RHP10" localSheetId="3">#REF!</definedName>
    <definedName name="_RHP10">#REF!</definedName>
    <definedName name="_RI1" localSheetId="2">#REF!</definedName>
    <definedName name="_RI1" localSheetId="3">#REF!</definedName>
    <definedName name="_RI1">#REF!</definedName>
    <definedName name="_RI10" localSheetId="2">#REF!</definedName>
    <definedName name="_RI10" localSheetId="3">#REF!</definedName>
    <definedName name="_RI10">#REF!</definedName>
    <definedName name="_RII1" localSheetId="2">#REF!</definedName>
    <definedName name="_RII1" localSheetId="3">#REF!</definedName>
    <definedName name="_RII1">#REF!</definedName>
    <definedName name="_RII10" localSheetId="2">#REF!</definedName>
    <definedName name="_RII10" localSheetId="3">#REF!</definedName>
    <definedName name="_RII10">#REF!</definedName>
    <definedName name="_RIP1" localSheetId="2">#REF!</definedName>
    <definedName name="_RIP1" localSheetId="3">#REF!</definedName>
    <definedName name="_RIP1">#REF!</definedName>
    <definedName name="_RIP10" localSheetId="2">#REF!</definedName>
    <definedName name="_RIP10" localSheetId="3">#REF!</definedName>
    <definedName name="_RIP10">#REF!</definedName>
    <definedName name="_Sat27" localSheetId="2">#REF!</definedName>
    <definedName name="_Sat27" localSheetId="3">#REF!</definedName>
    <definedName name="_Sat27">#REF!</definedName>
    <definedName name="_Sat6" localSheetId="2">#REF!</definedName>
    <definedName name="_Sat6" localSheetId="3">#REF!</definedName>
    <definedName name="_Sat6">#REF!</definedName>
    <definedName name="_sc1" localSheetId="2">#REF!</definedName>
    <definedName name="_sc1" localSheetId="3">#REF!</definedName>
    <definedName name="_sc1">#REF!</definedName>
    <definedName name="_SC2" localSheetId="2">#REF!</definedName>
    <definedName name="_SC2" localSheetId="3">#REF!</definedName>
    <definedName name="_SC2">#REF!</definedName>
    <definedName name="_sc3" localSheetId="2">#REF!</definedName>
    <definedName name="_sc3" localSheetId="3">#REF!</definedName>
    <definedName name="_sc3">#REF!</definedName>
    <definedName name="_SN3" localSheetId="2">#REF!</definedName>
    <definedName name="_SN3" localSheetId="3">#REF!</definedName>
    <definedName name="_SN3">#REF!</definedName>
    <definedName name="_Sort" localSheetId="2" hidden="1">#REF!</definedName>
    <definedName name="_Sort" localSheetId="3" hidden="1">#REF!</definedName>
    <definedName name="_Sort" hidden="1">#REF!</definedName>
    <definedName name="_sua20" localSheetId="2">#REF!</definedName>
    <definedName name="_sua20" localSheetId="3">#REF!</definedName>
    <definedName name="_sua20">#REF!</definedName>
    <definedName name="_sua30" localSheetId="2">#REF!</definedName>
    <definedName name="_sua30" localSheetId="3">#REF!</definedName>
    <definedName name="_sua30">#REF!</definedName>
    <definedName name="_TL1" localSheetId="2">#REF!</definedName>
    <definedName name="_TL1" localSheetId="3">#REF!</definedName>
    <definedName name="_TL1">#REF!</definedName>
    <definedName name="_TL2" localSheetId="2">#REF!</definedName>
    <definedName name="_TL2" localSheetId="3">#REF!</definedName>
    <definedName name="_TL2">#REF!</definedName>
    <definedName name="_TL3" localSheetId="2">#REF!</definedName>
    <definedName name="_TL3" localSheetId="3">#REF!</definedName>
    <definedName name="_TL3">#REF!</definedName>
    <definedName name="_TLA120" localSheetId="2">#REF!</definedName>
    <definedName name="_TLA120" localSheetId="3">#REF!</definedName>
    <definedName name="_TLA120">#REF!</definedName>
    <definedName name="_TLA35" localSheetId="2">#REF!</definedName>
    <definedName name="_TLA35" localSheetId="3">#REF!</definedName>
    <definedName name="_TLA35">#REF!</definedName>
    <definedName name="_TLA50" localSheetId="2">#REF!</definedName>
    <definedName name="_TLA50" localSheetId="3">#REF!</definedName>
    <definedName name="_TLA50">#REF!</definedName>
    <definedName name="_TLA70" localSheetId="2">#REF!</definedName>
    <definedName name="_TLA70" localSheetId="3">#REF!</definedName>
    <definedName name="_TLA70">#REF!</definedName>
    <definedName name="_TLA95" localSheetId="2">#REF!</definedName>
    <definedName name="_TLA95" localSheetId="3">#REF!</definedName>
    <definedName name="_TLA95">#REF!</definedName>
    <definedName name="_tz593" localSheetId="2">#REF!</definedName>
    <definedName name="_tz593" localSheetId="3">#REF!</definedName>
    <definedName name="_tz593">#REF!</definedName>
    <definedName name="_TH1" localSheetId="2">#REF!</definedName>
    <definedName name="_TH1" localSheetId="3">#REF!</definedName>
    <definedName name="_TH1">#REF!</definedName>
    <definedName name="_TH2" localSheetId="2">#REF!</definedName>
    <definedName name="_TH2" localSheetId="3">#REF!</definedName>
    <definedName name="_TH2">#REF!</definedName>
    <definedName name="_TH3" localSheetId="2">#REF!</definedName>
    <definedName name="_TH3" localSheetId="3">#REF!</definedName>
    <definedName name="_TH3">#REF!</definedName>
    <definedName name="_vc1" localSheetId="2">#REF!</definedName>
    <definedName name="_vc1" localSheetId="3">#REF!</definedName>
    <definedName name="_vc1">#REF!</definedName>
    <definedName name="_vc2" localSheetId="2">#REF!</definedName>
    <definedName name="_vc2" localSheetId="3">#REF!</definedName>
    <definedName name="_vc2">#REF!</definedName>
    <definedName name="_vc3" localSheetId="2">#REF!</definedName>
    <definedName name="_vc3" localSheetId="3">#REF!</definedName>
    <definedName name="_vc3">#REF!</definedName>
    <definedName name="_VL100" localSheetId="2">#REF!</definedName>
    <definedName name="_VL100" localSheetId="3">#REF!</definedName>
    <definedName name="_VL100">#REF!</definedName>
    <definedName name="_vl150" localSheetId="2">#REF!</definedName>
    <definedName name="_vl150" localSheetId="3">#REF!</definedName>
    <definedName name="_vl150">#REF!</definedName>
    <definedName name="_VL200" localSheetId="2">#REF!</definedName>
    <definedName name="_VL200" localSheetId="3">#REF!</definedName>
    <definedName name="_VL200">#REF!</definedName>
    <definedName name="_VL250" localSheetId="2">#REF!</definedName>
    <definedName name="_VL250" localSheetId="3">#REF!</definedName>
    <definedName name="_VL250">#REF!</definedName>
    <definedName name="_vl50" localSheetId="2">#REF!</definedName>
    <definedName name="_vl50" localSheetId="3">#REF!</definedName>
    <definedName name="_vl50">#REF!</definedName>
    <definedName name="_VLI150" localSheetId="2">#REF!</definedName>
    <definedName name="_VLI150" localSheetId="3">#REF!</definedName>
    <definedName name="_VLI150">#REF!</definedName>
    <definedName name="_VLI200" localSheetId="2">#REF!</definedName>
    <definedName name="_VLI200" localSheetId="3">#REF!</definedName>
    <definedName name="_VLI200">#REF!</definedName>
    <definedName name="_VLI50" localSheetId="2">#REF!</definedName>
    <definedName name="_VLI50" localSheetId="3">#REF!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2">#REF!</definedName>
    <definedName name="A120_" localSheetId="3">#REF!</definedName>
    <definedName name="A120_">#REF!</definedName>
    <definedName name="a277Print_Titles" localSheetId="2">#REF!</definedName>
    <definedName name="a277Print_Titles" localSheetId="3">#REF!</definedName>
    <definedName name="a277Print_Titles">#REF!</definedName>
    <definedName name="A35_" localSheetId="2">#REF!</definedName>
    <definedName name="A35_" localSheetId="3">#REF!</definedName>
    <definedName name="A35_">#REF!</definedName>
    <definedName name="A50_" localSheetId="2">#REF!</definedName>
    <definedName name="A50_" localSheetId="3">#REF!</definedName>
    <definedName name="A50_">#REF!</definedName>
    <definedName name="A70_" localSheetId="2">#REF!</definedName>
    <definedName name="A70_" localSheetId="3">#REF!</definedName>
    <definedName name="A70_">#REF!</definedName>
    <definedName name="A95_" localSheetId="2">#REF!</definedName>
    <definedName name="A95_" localSheetId="3">#REF!</definedName>
    <definedName name="A95_">#REF!</definedName>
    <definedName name="AA" localSheetId="2">#REF!</definedName>
    <definedName name="AA" localSheetId="3">#REF!</definedName>
    <definedName name="AA">#REF!</definedName>
    <definedName name="AC120_" localSheetId="2">#REF!</definedName>
    <definedName name="AC120_" localSheetId="3">#REF!</definedName>
    <definedName name="AC120_">#REF!</definedName>
    <definedName name="AC35_" localSheetId="2">#REF!</definedName>
    <definedName name="AC35_" localSheetId="3">#REF!</definedName>
    <definedName name="AC35_">#REF!</definedName>
    <definedName name="AC50_" localSheetId="2">#REF!</definedName>
    <definedName name="AC50_" localSheetId="3">#REF!</definedName>
    <definedName name="AC50_">#REF!</definedName>
    <definedName name="AC70_" localSheetId="2">#REF!</definedName>
    <definedName name="AC70_" localSheetId="3">#REF!</definedName>
    <definedName name="AC70_">#REF!</definedName>
    <definedName name="AC95_" localSheetId="2">#REF!</definedName>
    <definedName name="AC95_" localSheetId="3">#REF!</definedName>
    <definedName name="AC95_">#REF!</definedName>
    <definedName name="Address" localSheetId="2">#REF!</definedName>
    <definedName name="Address" localSheetId="3">#REF!</definedName>
    <definedName name="Address">#REF!</definedName>
    <definedName name="ADEQ" localSheetId="2">#REF!</definedName>
    <definedName name="ADEQ" localSheetId="3">#REF!</definedName>
    <definedName name="ADEQ">#REF!</definedName>
    <definedName name="ag15F80" localSheetId="2">#REF!</definedName>
    <definedName name="ag15F80" localSheetId="3">#REF!</definedName>
    <definedName name="ag15F80">#REF!</definedName>
    <definedName name="All_Item" localSheetId="2">#REF!</definedName>
    <definedName name="All_Item" localSheetId="3">#REF!</definedName>
    <definedName name="All_Item">#REF!</definedName>
    <definedName name="ALPIN">#N/A</definedName>
    <definedName name="ALPJYOU">#N/A</definedName>
    <definedName name="ALPTOI">#N/A</definedName>
    <definedName name="b60x" localSheetId="2">#REF!</definedName>
    <definedName name="b60x" localSheetId="3">#REF!</definedName>
    <definedName name="b60x">#REF!</definedName>
    <definedName name="b80x" localSheetId="2">#REF!</definedName>
    <definedName name="b80x" localSheetId="3">#REF!</definedName>
    <definedName name="b80x">#REF!</definedName>
    <definedName name="bac3.5">12971</definedName>
    <definedName name="bac3.7">13180</definedName>
    <definedName name="bac4.5">14925</definedName>
    <definedName name="BanQLDA" localSheetId="2">#REF!</definedName>
    <definedName name="BanQLDA" localSheetId="3">#REF!</definedName>
    <definedName name="BanQLDA">#REF!</definedName>
    <definedName name="Bang_cly" localSheetId="2">#REF!</definedName>
    <definedName name="Bang_cly" localSheetId="3">#REF!</definedName>
    <definedName name="Bang_cly">#REF!</definedName>
    <definedName name="Bang_CVC" localSheetId="2">#REF!</definedName>
    <definedName name="Bang_CVC" localSheetId="3">#REF!</definedName>
    <definedName name="Bang_CVC">#REF!</definedName>
    <definedName name="bang_gia" localSheetId="2">#REF!</definedName>
    <definedName name="bang_gia" localSheetId="3">#REF!</definedName>
    <definedName name="bang_gia">#REF!</definedName>
    <definedName name="Bang_travl" localSheetId="2">#REF!</definedName>
    <definedName name="Bang_travl" localSheetId="3">#REF!</definedName>
    <definedName name="Bang_travl">#REF!</definedName>
    <definedName name="BarData" localSheetId="2">#REF!</definedName>
    <definedName name="BarData" localSheetId="3">#REF!</definedName>
    <definedName name="BarData">#REF!</definedName>
    <definedName name="BB" localSheetId="2">#REF!</definedName>
    <definedName name="BB" localSheetId="3">#REF!</definedName>
    <definedName name="BB">#REF!</definedName>
    <definedName name="Book2" localSheetId="2">#REF!</definedName>
    <definedName name="Book2" localSheetId="3">#REF!</definedName>
    <definedName name="Book2">#REF!</definedName>
    <definedName name="BOQ" localSheetId="2">#REF!</definedName>
    <definedName name="BOQ" localSheetId="3">#REF!</definedName>
    <definedName name="BOQ">#REF!</definedName>
    <definedName name="bp" localSheetId="2">#REF!</definedName>
    <definedName name="bp" localSheetId="3">#REF!</definedName>
    <definedName name="bp">#REF!</definedName>
    <definedName name="BT" localSheetId="2">#REF!</definedName>
    <definedName name="BT" localSheetId="3">#REF!</definedName>
    <definedName name="BT">#REF!</definedName>
    <definedName name="BT_A1" localSheetId="2">#REF!</definedName>
    <definedName name="BT_A1" localSheetId="3">#REF!</definedName>
    <definedName name="BT_A1">#REF!</definedName>
    <definedName name="BT_A2.1" localSheetId="2">#REF!</definedName>
    <definedName name="BT_A2.1" localSheetId="3">#REF!</definedName>
    <definedName name="BT_A2.1">#REF!</definedName>
    <definedName name="BT_A2.2" localSheetId="2">#REF!</definedName>
    <definedName name="BT_A2.2" localSheetId="3">#REF!</definedName>
    <definedName name="BT_A2.2">#REF!</definedName>
    <definedName name="BT_B1" localSheetId="2">#REF!</definedName>
    <definedName name="BT_B1" localSheetId="3">#REF!</definedName>
    <definedName name="BT_B1">#REF!</definedName>
    <definedName name="BT_B2" localSheetId="2">#REF!</definedName>
    <definedName name="BT_B2" localSheetId="3">#REF!</definedName>
    <definedName name="BT_B2">#REF!</definedName>
    <definedName name="BT_C1" localSheetId="2">#REF!</definedName>
    <definedName name="BT_C1" localSheetId="3">#REF!</definedName>
    <definedName name="BT_C1">#REF!</definedName>
    <definedName name="BT_loai_A2.1" localSheetId="2">#REF!</definedName>
    <definedName name="BT_loai_A2.1" localSheetId="3">#REF!</definedName>
    <definedName name="BT_loai_A2.1">#REF!</definedName>
    <definedName name="BT_P1" localSheetId="2">#REF!</definedName>
    <definedName name="BT_P1" localSheetId="3">#REF!</definedName>
    <definedName name="BT_P1">#REF!</definedName>
    <definedName name="btcocM400" localSheetId="2">#REF!</definedName>
    <definedName name="btcocM400" localSheetId="3">#REF!</definedName>
    <definedName name="btcocM400">#REF!</definedName>
    <definedName name="BTcot" localSheetId="2">#REF!</definedName>
    <definedName name="BTcot" localSheetId="3">#REF!</definedName>
    <definedName name="BTcot">#REF!</definedName>
    <definedName name="Btcot1" localSheetId="2">#REF!</definedName>
    <definedName name="Btcot1" localSheetId="3">#REF!</definedName>
    <definedName name="Btcot1">#REF!</definedName>
    <definedName name="btchiuaxitm300" localSheetId="2">#REF!</definedName>
    <definedName name="btchiuaxitm300" localSheetId="3">#REF!</definedName>
    <definedName name="btchiuaxitm300">#REF!</definedName>
    <definedName name="BTchiuaxm200" localSheetId="2">#REF!</definedName>
    <definedName name="BTchiuaxm200" localSheetId="3">#REF!</definedName>
    <definedName name="BTchiuaxm200">#REF!</definedName>
    <definedName name="BTlotm100" localSheetId="2">#REF!</definedName>
    <definedName name="BTlotm100" localSheetId="3">#REF!</definedName>
    <definedName name="BTlotm100">#REF!</definedName>
    <definedName name="bùc">{"Book1","Dt tonghop.xls"}</definedName>
    <definedName name="buoc" localSheetId="2">#REF!</definedName>
    <definedName name="buoc" localSheetId="3">#REF!</definedName>
    <definedName name="buoc">#REF!</definedName>
    <definedName name="Bust" localSheetId="2">#REF!</definedName>
    <definedName name="Bust" localSheetId="3">#REF!</definedName>
    <definedName name="Bust">#REF!</definedName>
    <definedName name="BVCISUMMARY" localSheetId="2">#REF!</definedName>
    <definedName name="BVCISUMMARY" localSheetId="3">#REF!</definedName>
    <definedName name="BVCISUMMARY">#REF!</definedName>
    <definedName name="C.1.1..Phat_tuyen" localSheetId="2">#REF!</definedName>
    <definedName name="C.1.1..Phat_tuyen" localSheetId="3">#REF!</definedName>
    <definedName name="C.1.1..Phat_tuyen">#REF!</definedName>
    <definedName name="C.1.10..VC_Thu_cong_CG" localSheetId="2">#REF!</definedName>
    <definedName name="C.1.10..VC_Thu_cong_CG" localSheetId="3">#REF!</definedName>
    <definedName name="C.1.10..VC_Thu_cong_CG">#REF!</definedName>
    <definedName name="C.1.2..Chat_cay_thu_cong" localSheetId="2">#REF!</definedName>
    <definedName name="C.1.2..Chat_cay_thu_cong" localSheetId="3">#REF!</definedName>
    <definedName name="C.1.2..Chat_cay_thu_cong">#REF!</definedName>
    <definedName name="C.1.3..Chat_cay_may" localSheetId="2">#REF!</definedName>
    <definedName name="C.1.3..Chat_cay_may" localSheetId="3">#REF!</definedName>
    <definedName name="C.1.3..Chat_cay_may">#REF!</definedName>
    <definedName name="C.1.4..Dao_goc_cay" localSheetId="2">#REF!</definedName>
    <definedName name="C.1.4..Dao_goc_cay" localSheetId="3">#REF!</definedName>
    <definedName name="C.1.4..Dao_goc_cay">#REF!</definedName>
    <definedName name="C.1.5..Lam_duong_tam" localSheetId="2">#REF!</definedName>
    <definedName name="C.1.5..Lam_duong_tam" localSheetId="3">#REF!</definedName>
    <definedName name="C.1.5..Lam_duong_tam">#REF!</definedName>
    <definedName name="C.1.6..Lam_cau_tam" localSheetId="2">#REF!</definedName>
    <definedName name="C.1.6..Lam_cau_tam" localSheetId="3">#REF!</definedName>
    <definedName name="C.1.6..Lam_cau_tam">#REF!</definedName>
    <definedName name="C.1.7..Rai_da_chong_lun" localSheetId="2">#REF!</definedName>
    <definedName name="C.1.7..Rai_da_chong_lun" localSheetId="3">#REF!</definedName>
    <definedName name="C.1.7..Rai_da_chong_lun">#REF!</definedName>
    <definedName name="C.1.8..Lam_kho_tam" localSheetId="2">#REF!</definedName>
    <definedName name="C.1.8..Lam_kho_tam" localSheetId="3">#REF!</definedName>
    <definedName name="C.1.8..Lam_kho_tam">#REF!</definedName>
    <definedName name="C.1.8..San_mat_bang" localSheetId="2">#REF!</definedName>
    <definedName name="C.1.8..San_mat_bang" localSheetId="3">#REF!</definedName>
    <definedName name="C.1.8..San_mat_bang">#REF!</definedName>
    <definedName name="C.2.1..VC_Thu_cong" localSheetId="2">#REF!</definedName>
    <definedName name="C.2.1..VC_Thu_cong" localSheetId="3">#REF!</definedName>
    <definedName name="C.2.1..VC_Thu_cong">#REF!</definedName>
    <definedName name="C.2.2..VC_T_cong_CG" localSheetId="2">#REF!</definedName>
    <definedName name="C.2.2..VC_T_cong_CG" localSheetId="3">#REF!</definedName>
    <definedName name="C.2.2..VC_T_cong_CG">#REF!</definedName>
    <definedName name="C.2.3..Boc_do" localSheetId="2">#REF!</definedName>
    <definedName name="C.2.3..Boc_do" localSheetId="3">#REF!</definedName>
    <definedName name="C.2.3..Boc_do">#REF!</definedName>
    <definedName name="C.3.1..Dao_dat_mong_cot" localSheetId="2">#REF!</definedName>
    <definedName name="C.3.1..Dao_dat_mong_cot" localSheetId="3">#REF!</definedName>
    <definedName name="C.3.1..Dao_dat_mong_cot">#REF!</definedName>
    <definedName name="C.3.2..Dao_dat_de_dap" localSheetId="2">#REF!</definedName>
    <definedName name="C.3.2..Dao_dat_de_dap" localSheetId="3">#REF!</definedName>
    <definedName name="C.3.2..Dao_dat_de_dap">#REF!</definedName>
    <definedName name="C.3.3..Dap_dat_mong" localSheetId="2">#REF!</definedName>
    <definedName name="C.3.3..Dap_dat_mong" localSheetId="3">#REF!</definedName>
    <definedName name="C.3.3..Dap_dat_mong">#REF!</definedName>
    <definedName name="C.3.4..Dao_dap_TDia" localSheetId="2">#REF!</definedName>
    <definedName name="C.3.4..Dao_dap_TDia" localSheetId="3">#REF!</definedName>
    <definedName name="C.3.4..Dao_dap_TDia">#REF!</definedName>
    <definedName name="C.3.5..Dap_bo_bao" localSheetId="2">#REF!</definedName>
    <definedName name="C.3.5..Dap_bo_bao" localSheetId="3">#REF!</definedName>
    <definedName name="C.3.5..Dap_bo_bao">#REF!</definedName>
    <definedName name="C.3.6..Bom_tat_nuoc" localSheetId="2">#REF!</definedName>
    <definedName name="C.3.6..Bom_tat_nuoc" localSheetId="3">#REF!</definedName>
    <definedName name="C.3.6..Bom_tat_nuoc">#REF!</definedName>
    <definedName name="C.3.7..Dao_bun" localSheetId="2">#REF!</definedName>
    <definedName name="C.3.7..Dao_bun" localSheetId="3">#REF!</definedName>
    <definedName name="C.3.7..Dao_bun">#REF!</definedName>
    <definedName name="C.3.8..Dap_cat_CT" localSheetId="2">#REF!</definedName>
    <definedName name="C.3.8..Dap_cat_CT" localSheetId="3">#REF!</definedName>
    <definedName name="C.3.8..Dap_cat_CT">#REF!</definedName>
    <definedName name="C.3.9..Dao_pha_da" localSheetId="2">#REF!</definedName>
    <definedName name="C.3.9..Dao_pha_da" localSheetId="3">#REF!</definedName>
    <definedName name="C.3.9..Dao_pha_da">#REF!</definedName>
    <definedName name="C.4.1.Cot_thep" localSheetId="2">#REF!</definedName>
    <definedName name="C.4.1.Cot_thep" localSheetId="3">#REF!</definedName>
    <definedName name="C.4.1.Cot_thep">#REF!</definedName>
    <definedName name="C.4.2..Van_khuon" localSheetId="2">#REF!</definedName>
    <definedName name="C.4.2..Van_khuon" localSheetId="3">#REF!</definedName>
    <definedName name="C.4.2..Van_khuon">#REF!</definedName>
    <definedName name="C.4.3..Be_tong" localSheetId="2">#REF!</definedName>
    <definedName name="C.4.3..Be_tong" localSheetId="3">#REF!</definedName>
    <definedName name="C.4.3..Be_tong">#REF!</definedName>
    <definedName name="C.4.4..Lap_BT_D.San" localSheetId="2">#REF!</definedName>
    <definedName name="C.4.4..Lap_BT_D.San" localSheetId="3">#REF!</definedName>
    <definedName name="C.4.4..Lap_BT_D.San">#REF!</definedName>
    <definedName name="C.4.5..Xay_da_hoc" localSheetId="2">#REF!</definedName>
    <definedName name="C.4.5..Xay_da_hoc" localSheetId="3">#REF!</definedName>
    <definedName name="C.4.5..Xay_da_hoc">#REF!</definedName>
    <definedName name="C.4.6..Dong_coc" localSheetId="2">#REF!</definedName>
    <definedName name="C.4.6..Dong_coc" localSheetId="3">#REF!</definedName>
    <definedName name="C.4.6..Dong_coc">#REF!</definedName>
    <definedName name="C.4.7..Quet_Bi_tum" localSheetId="2">#REF!</definedName>
    <definedName name="C.4.7..Quet_Bi_tum" localSheetId="3">#REF!</definedName>
    <definedName name="C.4.7..Quet_Bi_tum">#REF!</definedName>
    <definedName name="C.5.1..Lap_cot_thep" localSheetId="2">#REF!</definedName>
    <definedName name="C.5.1..Lap_cot_thep" localSheetId="3">#REF!</definedName>
    <definedName name="C.5.1..Lap_cot_thep">#REF!</definedName>
    <definedName name="C.5.2..Lap_cot_BT" localSheetId="2">#REF!</definedName>
    <definedName name="C.5.2..Lap_cot_BT" localSheetId="3">#REF!</definedName>
    <definedName name="C.5.2..Lap_cot_BT">#REF!</definedName>
    <definedName name="C.5.3..Lap_dat_xa" localSheetId="2">#REF!</definedName>
    <definedName name="C.5.3..Lap_dat_xa" localSheetId="3">#REF!</definedName>
    <definedName name="C.5.3..Lap_dat_xa">#REF!</definedName>
    <definedName name="C.5.4..Lap_tiep_dia" localSheetId="2">#REF!</definedName>
    <definedName name="C.5.4..Lap_tiep_dia" localSheetId="3">#REF!</definedName>
    <definedName name="C.5.4..Lap_tiep_dia">#REF!</definedName>
    <definedName name="C.5.5..Son_sat_thep" localSheetId="2">#REF!</definedName>
    <definedName name="C.5.5..Son_sat_thep" localSheetId="3">#REF!</definedName>
    <definedName name="C.5.5..Son_sat_thep">#REF!</definedName>
    <definedName name="C.6.1..Lap_su_dung" localSheetId="2">#REF!</definedName>
    <definedName name="C.6.1..Lap_su_dung" localSheetId="3">#REF!</definedName>
    <definedName name="C.6.1..Lap_su_dung">#REF!</definedName>
    <definedName name="C.6.2..Lap_su_CS" localSheetId="2">#REF!</definedName>
    <definedName name="C.6.2..Lap_su_CS" localSheetId="3">#REF!</definedName>
    <definedName name="C.6.2..Lap_su_CS">#REF!</definedName>
    <definedName name="C.6.3..Su_chuoi_do" localSheetId="2">#REF!</definedName>
    <definedName name="C.6.3..Su_chuoi_do" localSheetId="3">#REF!</definedName>
    <definedName name="C.6.3..Su_chuoi_do">#REF!</definedName>
    <definedName name="C.6.4..Su_chuoi_neo" localSheetId="2">#REF!</definedName>
    <definedName name="C.6.4..Su_chuoi_neo" localSheetId="3">#REF!</definedName>
    <definedName name="C.6.4..Su_chuoi_neo">#REF!</definedName>
    <definedName name="C.6.5..Lap_phu_kien" localSheetId="2">#REF!</definedName>
    <definedName name="C.6.5..Lap_phu_kien" localSheetId="3">#REF!</definedName>
    <definedName name="C.6.5..Lap_phu_kien">#REF!</definedName>
    <definedName name="C.6.6..Ep_noi_day" localSheetId="2">#REF!</definedName>
    <definedName name="C.6.6..Ep_noi_day" localSheetId="3">#REF!</definedName>
    <definedName name="C.6.6..Ep_noi_day">#REF!</definedName>
    <definedName name="C.6.7..KD_vuot_CN" localSheetId="2">#REF!</definedName>
    <definedName name="C.6.7..KD_vuot_CN" localSheetId="3">#REF!</definedName>
    <definedName name="C.6.7..KD_vuot_CN">#REF!</definedName>
    <definedName name="C.6.8..Rai_cang_day" localSheetId="2">#REF!</definedName>
    <definedName name="C.6.8..Rai_cang_day" localSheetId="3">#REF!</definedName>
    <definedName name="C.6.8..Rai_cang_day">#REF!</definedName>
    <definedName name="C.6.9..Cap_quang" localSheetId="2">#REF!</definedName>
    <definedName name="C.6.9..Cap_quang" localSheetId="3">#REF!</definedName>
    <definedName name="C.6.9..Cap_quang">#REF!</definedName>
    <definedName name="C_" localSheetId="2">#REF!</definedName>
    <definedName name="C_" localSheetId="3">#REF!</definedName>
    <definedName name="C_">#REF!</definedName>
    <definedName name="cácte" localSheetId="2">#REF!</definedName>
    <definedName name="cácte" localSheetId="3">#REF!</definedName>
    <definedName name="cácte">#REF!</definedName>
    <definedName name="Cap_DUL_doc_B" localSheetId="2">#REF!</definedName>
    <definedName name="Cap_DUL_doc_B" localSheetId="3">#REF!</definedName>
    <definedName name="Cap_DUL_doc_B">#REF!</definedName>
    <definedName name="CAP_DUL_ngang_B" localSheetId="2">#REF!</definedName>
    <definedName name="CAP_DUL_ngang_B" localSheetId="3">#REF!</definedName>
    <definedName name="CAP_DUL_ngang_B">#REF!</definedName>
    <definedName name="capphoi" localSheetId="2">#REF!</definedName>
    <definedName name="capphoi" localSheetId="3">#REF!</definedName>
    <definedName name="capphoi">#REF!</definedName>
    <definedName name="Cat" localSheetId="2">#REF!</definedName>
    <definedName name="Cat" localSheetId="3">#REF!</definedName>
    <definedName name="Cat">#REF!</definedName>
    <definedName name="Category_All" localSheetId="2">#REF!</definedName>
    <definedName name="Category_All" localSheetId="3">#REF!</definedName>
    <definedName name="Category_All">#REF!</definedName>
    <definedName name="CATIN">#N/A</definedName>
    <definedName name="CATJYOU">#N/A</definedName>
    <definedName name="catm" localSheetId="2">#REF!</definedName>
    <definedName name="catm" localSheetId="3">#REF!</definedName>
    <definedName name="catm">#REF!</definedName>
    <definedName name="catn" localSheetId="2">#REF!</definedName>
    <definedName name="catn" localSheetId="3">#REF!</definedName>
    <definedName name="catn">#REF!</definedName>
    <definedName name="CATSYU">#N/A</definedName>
    <definedName name="CATREC">#N/A</definedName>
    <definedName name="CauCong2" localSheetId="2">#REF!</definedName>
    <definedName name="CauCong2" localSheetId="3">#REF!</definedName>
    <definedName name="CauCong2">#REF!</definedName>
    <definedName name="CauCong3" localSheetId="2">#REF!</definedName>
    <definedName name="CauCong3" localSheetId="3">#REF!</definedName>
    <definedName name="CauCong3">#REF!</definedName>
    <definedName name="CauCong4" localSheetId="2">#REF!</definedName>
    <definedName name="CauCong4" localSheetId="3">#REF!</definedName>
    <definedName name="CauCong4">#REF!</definedName>
    <definedName name="CauCong5" localSheetId="2">#REF!</definedName>
    <definedName name="CauCong5" localSheetId="3">#REF!</definedName>
    <definedName name="CauCong5">#REF!</definedName>
    <definedName name="CC" localSheetId="2">#REF!</definedName>
    <definedName name="CC" localSheetId="3">#REF!</definedName>
    <definedName name="CC">#REF!</definedName>
    <definedName name="CCS" localSheetId="2">#REF!</definedName>
    <definedName name="CCS" localSheetId="3">#REF!</definedName>
    <definedName name="CCS">#REF!</definedName>
    <definedName name="cd" localSheetId="2">#REF!</definedName>
    <definedName name="cd" localSheetId="3">#REF!</definedName>
    <definedName name="cd">#REF!</definedName>
    <definedName name="CDD" localSheetId="2">#REF!</definedName>
    <definedName name="CDD" localSheetId="3">#REF!</definedName>
    <definedName name="CDD">#REF!</definedName>
    <definedName name="Cdnum" localSheetId="2">#REF!</definedName>
    <definedName name="Cdnum" localSheetId="3">#REF!</definedName>
    <definedName name="Cdnum">#REF!</definedName>
    <definedName name="cfc" localSheetId="2">#REF!</definedName>
    <definedName name="cfc" localSheetId="3">#REF!</definedName>
    <definedName name="cfc">#REF!</definedName>
    <definedName name="cfk" localSheetId="2">#REF!</definedName>
    <definedName name="cfk" localSheetId="3">#REF!</definedName>
    <definedName name="cfk">#REF!</definedName>
    <definedName name="City" localSheetId="2">#REF!</definedName>
    <definedName name="City" localSheetId="3">#REF!</definedName>
    <definedName name="City">#REF!</definedName>
    <definedName name="CK" localSheetId="2">#REF!</definedName>
    <definedName name="CK" localSheetId="3">#REF!</definedName>
    <definedName name="CK">#REF!</definedName>
    <definedName name="CLVC3">0.1</definedName>
    <definedName name="CLVCTB" localSheetId="2">#REF!</definedName>
    <definedName name="CLVCTB" localSheetId="3">#REF!</definedName>
    <definedName name="CLVCTB">#REF!</definedName>
    <definedName name="CLVL" localSheetId="2">#REF!</definedName>
    <definedName name="CLVL" localSheetId="3">#REF!</definedName>
    <definedName name="CLVL">#REF!</definedName>
    <definedName name="CNC" localSheetId="2">#REF!</definedName>
    <definedName name="CNC" localSheetId="3">#REF!</definedName>
    <definedName name="CNC">#REF!</definedName>
    <definedName name="CND" localSheetId="2">#REF!</definedName>
    <definedName name="CND" localSheetId="3">#REF!</definedName>
    <definedName name="CND">#REF!</definedName>
    <definedName name="cne" localSheetId="2">#REF!</definedName>
    <definedName name="cne" localSheetId="3">#REF!</definedName>
    <definedName name="cne">#REF!</definedName>
    <definedName name="CNG" localSheetId="2">#REF!</definedName>
    <definedName name="CNG" localSheetId="3">#REF!</definedName>
    <definedName name="CNG">#REF!</definedName>
    <definedName name="COC_1.2" localSheetId="2">#REF!</definedName>
    <definedName name="COC_1.2" localSheetId="3">#REF!</definedName>
    <definedName name="COC_1.2">#REF!</definedName>
    <definedName name="Coc_2m" localSheetId="2">#REF!</definedName>
    <definedName name="Coc_2m" localSheetId="3">#REF!</definedName>
    <definedName name="Coc_2m">#REF!</definedName>
    <definedName name="Code" localSheetId="2" hidden="1">#REF!</definedName>
    <definedName name="Code" localSheetId="3" hidden="1">#REF!</definedName>
    <definedName name="Code" hidden="1">#REF!</definedName>
    <definedName name="Cöï_ly_vaän_chuyeãn" localSheetId="2">#REF!</definedName>
    <definedName name="Cöï_ly_vaän_chuyeãn" localSheetId="3">#REF!</definedName>
    <definedName name="Cöï_ly_vaän_chuyeãn">#REF!</definedName>
    <definedName name="CÖÏ_LY_VAÄN_CHUYEÅN" localSheetId="2">#REF!</definedName>
    <definedName name="CÖÏ_LY_VAÄN_CHUYEÅN" localSheetId="3">#REF!</definedName>
    <definedName name="CÖÏ_LY_VAÄN_CHUYEÅN">#REF!</definedName>
    <definedName name="COMMON" localSheetId="2">#REF!</definedName>
    <definedName name="COMMON" localSheetId="3">#REF!</definedName>
    <definedName name="COMMON">#REF!</definedName>
    <definedName name="Company" localSheetId="2">#REF!</definedName>
    <definedName name="Company" localSheetId="3">#REF!</definedName>
    <definedName name="Company">#REF!</definedName>
    <definedName name="CON_EQP_COS" localSheetId="2">#REF!</definedName>
    <definedName name="CON_EQP_COS" localSheetId="3">#REF!</definedName>
    <definedName name="CON_EQP_COS">#REF!</definedName>
    <definedName name="CON_EQP_COST" localSheetId="2">#REF!</definedName>
    <definedName name="CON_EQP_COST" localSheetId="3">#REF!</definedName>
    <definedName name="CON_EQP_COST">#REF!</definedName>
    <definedName name="CONST_EQ" localSheetId="2">#REF!</definedName>
    <definedName name="CONST_EQ" localSheetId="3">#REF!</definedName>
    <definedName name="CONST_EQ">#REF!</definedName>
    <definedName name="Continue" localSheetId="2">#REF!</definedName>
    <definedName name="Continue" localSheetId="3">#REF!</definedName>
    <definedName name="Continue">#REF!</definedName>
    <definedName name="Cong_HM_DTCT" localSheetId="2">#REF!</definedName>
    <definedName name="Cong_HM_DTCT" localSheetId="3">#REF!</definedName>
    <definedName name="Cong_HM_DTCT">#REF!</definedName>
    <definedName name="Cong_M_DTCT" localSheetId="2">#REF!</definedName>
    <definedName name="Cong_M_DTCT" localSheetId="3">#REF!</definedName>
    <definedName name="Cong_M_DTCT">#REF!</definedName>
    <definedName name="Cong_NC_DTCT" localSheetId="2">#REF!</definedName>
    <definedName name="Cong_NC_DTCT" localSheetId="3">#REF!</definedName>
    <definedName name="Cong_NC_DTCT">#REF!</definedName>
    <definedName name="Cong_VL_DTCT" localSheetId="2">#REF!</definedName>
    <definedName name="Cong_VL_DTCT" localSheetId="3">#REF!</definedName>
    <definedName name="Cong_VL_DTCT">#REF!</definedName>
    <definedName name="cot7.5" localSheetId="2">#REF!</definedName>
    <definedName name="cot7.5" localSheetId="3">#REF!</definedName>
    <definedName name="cot7.5">#REF!</definedName>
    <definedName name="cot8.5" localSheetId="2">#REF!</definedName>
    <definedName name="cot8.5" localSheetId="3">#REF!</definedName>
    <definedName name="cot8.5">#REF!</definedName>
    <definedName name="Country" localSheetId="2">#REF!</definedName>
    <definedName name="Country" localSheetId="3">#REF!</definedName>
    <definedName name="Country">#REF!</definedName>
    <definedName name="COVER" localSheetId="2">#REF!</definedName>
    <definedName name="COVER" localSheetId="3">#REF!</definedName>
    <definedName name="COVER">#REF!</definedName>
    <definedName name="CPC" localSheetId="2">#REF!</definedName>
    <definedName name="CPC" localSheetId="3">#REF!</definedName>
    <definedName name="CPC">#REF!</definedName>
    <definedName name="CPVC100" localSheetId="2">#REF!</definedName>
    <definedName name="CPVC100" localSheetId="3">#REF!</definedName>
    <definedName name="CPVC100">#REF!</definedName>
    <definedName name="cphoi" localSheetId="2">#REF!</definedName>
    <definedName name="cphoi" localSheetId="3">#REF!</definedName>
    <definedName name="cphoi">#REF!</definedName>
    <definedName name="CRD" localSheetId="2">#REF!</definedName>
    <definedName name="CRD" localSheetId="3">#REF!</definedName>
    <definedName name="CRD">#REF!</definedName>
    <definedName name="CRIT1" localSheetId="2">#REF!</definedName>
    <definedName name="CRIT1" localSheetId="3">#REF!</definedName>
    <definedName name="CRIT1">#REF!</definedName>
    <definedName name="CRIT10" localSheetId="2">#REF!</definedName>
    <definedName name="CRIT10" localSheetId="3">#REF!</definedName>
    <definedName name="CRIT10">#REF!</definedName>
    <definedName name="CRIT2" localSheetId="2">#REF!</definedName>
    <definedName name="CRIT2" localSheetId="3">#REF!</definedName>
    <definedName name="CRIT2">#REF!</definedName>
    <definedName name="CRIT3" localSheetId="2">#REF!</definedName>
    <definedName name="CRIT3" localSheetId="3">#REF!</definedName>
    <definedName name="CRIT3">#REF!</definedName>
    <definedName name="CRIT4" localSheetId="2">#REF!</definedName>
    <definedName name="CRIT4" localSheetId="3">#REF!</definedName>
    <definedName name="CRIT4">#REF!</definedName>
    <definedName name="CRIT5" localSheetId="2">#REF!</definedName>
    <definedName name="CRIT5" localSheetId="3">#REF!</definedName>
    <definedName name="CRIT5">#REF!</definedName>
    <definedName name="CRIT6" localSheetId="2">#REF!</definedName>
    <definedName name="CRIT6" localSheetId="3">#REF!</definedName>
    <definedName name="CRIT6">#REF!</definedName>
    <definedName name="CRIT7" localSheetId="2">#REF!</definedName>
    <definedName name="CRIT7" localSheetId="3">#REF!</definedName>
    <definedName name="CRIT7">#REF!</definedName>
    <definedName name="CRIT8" localSheetId="2">#REF!</definedName>
    <definedName name="CRIT8" localSheetId="3">#REF!</definedName>
    <definedName name="CRIT8">#REF!</definedName>
    <definedName name="CRIT9" localSheetId="2">#REF!</definedName>
    <definedName name="CRIT9" localSheetId="3">#REF!</definedName>
    <definedName name="CRIT9">#REF!</definedName>
    <definedName name="CRITINST" localSheetId="2">#REF!</definedName>
    <definedName name="CRITINST" localSheetId="3">#REF!</definedName>
    <definedName name="CRITINST">#REF!</definedName>
    <definedName name="CRITPURC" localSheetId="2">#REF!</definedName>
    <definedName name="CRITPURC" localSheetId="3">#REF!</definedName>
    <definedName name="CRITPURC">#REF!</definedName>
    <definedName name="CRS" localSheetId="2">#REF!</definedName>
    <definedName name="CRS" localSheetId="3">#REF!</definedName>
    <definedName name="CRS">#REF!</definedName>
    <definedName name="CS" localSheetId="2">#REF!</definedName>
    <definedName name="CS" localSheetId="3">#REF!</definedName>
    <definedName name="CS">#REF!</definedName>
    <definedName name="CS_10" localSheetId="2">#REF!</definedName>
    <definedName name="CS_10" localSheetId="3">#REF!</definedName>
    <definedName name="CS_10">#REF!</definedName>
    <definedName name="CS_100" localSheetId="2">#REF!</definedName>
    <definedName name="CS_100" localSheetId="3">#REF!</definedName>
    <definedName name="CS_100">#REF!</definedName>
    <definedName name="CS_10S" localSheetId="2">#REF!</definedName>
    <definedName name="CS_10S" localSheetId="3">#REF!</definedName>
    <definedName name="CS_10S">#REF!</definedName>
    <definedName name="CS_120" localSheetId="2">#REF!</definedName>
    <definedName name="CS_120" localSheetId="3">#REF!</definedName>
    <definedName name="CS_120">#REF!</definedName>
    <definedName name="CS_140" localSheetId="2">#REF!</definedName>
    <definedName name="CS_140" localSheetId="3">#REF!</definedName>
    <definedName name="CS_140">#REF!</definedName>
    <definedName name="CS_160" localSheetId="2">#REF!</definedName>
    <definedName name="CS_160" localSheetId="3">#REF!</definedName>
    <definedName name="CS_160">#REF!</definedName>
    <definedName name="CS_20" localSheetId="2">#REF!</definedName>
    <definedName name="CS_20" localSheetId="3">#REF!</definedName>
    <definedName name="CS_20">#REF!</definedName>
    <definedName name="CS_30" localSheetId="2">#REF!</definedName>
    <definedName name="CS_30" localSheetId="3">#REF!</definedName>
    <definedName name="CS_30">#REF!</definedName>
    <definedName name="CS_40" localSheetId="2">#REF!</definedName>
    <definedName name="CS_40" localSheetId="3">#REF!</definedName>
    <definedName name="CS_40">#REF!</definedName>
    <definedName name="CS_40S" localSheetId="2">#REF!</definedName>
    <definedName name="CS_40S" localSheetId="3">#REF!</definedName>
    <definedName name="CS_40S">#REF!</definedName>
    <definedName name="CS_5S" localSheetId="2">#REF!</definedName>
    <definedName name="CS_5S" localSheetId="3">#REF!</definedName>
    <definedName name="CS_5S">#REF!</definedName>
    <definedName name="CS_60" localSheetId="2">#REF!</definedName>
    <definedName name="CS_60" localSheetId="3">#REF!</definedName>
    <definedName name="CS_60">#REF!</definedName>
    <definedName name="CS_80" localSheetId="2">#REF!</definedName>
    <definedName name="CS_80" localSheetId="3">#REF!</definedName>
    <definedName name="CS_80">#REF!</definedName>
    <definedName name="CS_80S" localSheetId="2">#REF!</definedName>
    <definedName name="CS_80S" localSheetId="3">#REF!</definedName>
    <definedName name="CS_80S">#REF!</definedName>
    <definedName name="CS_STD" localSheetId="2">#REF!</definedName>
    <definedName name="CS_STD" localSheetId="3">#REF!</definedName>
    <definedName name="CS_STD">#REF!</definedName>
    <definedName name="CS_XS" localSheetId="2">#REF!</definedName>
    <definedName name="CS_XS" localSheetId="3">#REF!</definedName>
    <definedName name="CS_XS">#REF!</definedName>
    <definedName name="CS_XXS" localSheetId="2">#REF!</definedName>
    <definedName name="CS_XXS" localSheetId="3">#REF!</definedName>
    <definedName name="CS_XXS">#REF!</definedName>
    <definedName name="csd3p" localSheetId="2">#REF!</definedName>
    <definedName name="csd3p" localSheetId="3">#REF!</definedName>
    <definedName name="csd3p">#REF!</definedName>
    <definedName name="csddg1p" localSheetId="2">#REF!</definedName>
    <definedName name="csddg1p" localSheetId="3">#REF!</definedName>
    <definedName name="csddg1p">#REF!</definedName>
    <definedName name="csddt1p" localSheetId="2">#REF!</definedName>
    <definedName name="csddt1p" localSheetId="3">#REF!</definedName>
    <definedName name="csddt1p">#REF!</definedName>
    <definedName name="csht3p" localSheetId="2">#REF!</definedName>
    <definedName name="csht3p" localSheetId="3">#REF!</definedName>
    <definedName name="csht3p">#REF!</definedName>
    <definedName name="CT" localSheetId="2">#REF!</definedName>
    <definedName name="CT" localSheetId="3">#REF!</definedName>
    <definedName name="CT">#REF!</definedName>
    <definedName name="CT_KSTK" localSheetId="2">#REF!</definedName>
    <definedName name="CT_KSTK" localSheetId="3">#REF!</definedName>
    <definedName name="CT_KSTK">#REF!</definedName>
    <definedName name="CT0.4" localSheetId="2">#REF!</definedName>
    <definedName name="CT0.4" localSheetId="3">#REF!</definedName>
    <definedName name="CT0.4">#REF!</definedName>
    <definedName name="CTCT" localSheetId="2">#REF!</definedName>
    <definedName name="CTCT" localSheetId="3">#REF!</definedName>
    <definedName name="CTCT">#REF!</definedName>
    <definedName name="CTGT2" localSheetId="2">#REF!</definedName>
    <definedName name="CTGT2" localSheetId="3">#REF!</definedName>
    <definedName name="CTGT2">#REF!</definedName>
    <definedName name="CTGT3" localSheetId="2">#REF!</definedName>
    <definedName name="CTGT3" localSheetId="3">#REF!</definedName>
    <definedName name="CTGT3">#REF!</definedName>
    <definedName name="CTGT4" localSheetId="2">#REF!</definedName>
    <definedName name="CTGT4" localSheetId="3">#REF!</definedName>
    <definedName name="CTGT4">#REF!</definedName>
    <definedName name="CTGT5" localSheetId="2">#REF!</definedName>
    <definedName name="CTGT5" localSheetId="3">#REF!</definedName>
    <definedName name="CTGT5">#REF!</definedName>
    <definedName name="ctiep" localSheetId="2">#REF!</definedName>
    <definedName name="ctiep" localSheetId="3">#REF!</definedName>
    <definedName name="ctiep">#REF!</definedName>
    <definedName name="CU_LY" localSheetId="2">#REF!</definedName>
    <definedName name="CU_LY" localSheetId="3">#REF!</definedName>
    <definedName name="CU_LY">#REF!</definedName>
    <definedName name="cun" localSheetId="2">#REF!</definedName>
    <definedName name="cun" localSheetId="3">#REF!</definedName>
    <definedName name="cun">#REF!</definedName>
    <definedName name="cuoc_vc" localSheetId="2">#REF!</definedName>
    <definedName name="cuoc_vc" localSheetId="3">#REF!</definedName>
    <definedName name="cuoc_vc">#REF!</definedName>
    <definedName name="cuoc89" localSheetId="2">#REF!</definedName>
    <definedName name="cuoc89" localSheetId="3">#REF!</definedName>
    <definedName name="cuoc89">#REF!</definedName>
    <definedName name="CURRENCY" localSheetId="2">#REF!</definedName>
    <definedName name="CURRENCY" localSheetId="3">#REF!</definedName>
    <definedName name="CURRENCY">#REF!</definedName>
    <definedName name="CX" localSheetId="2">#REF!</definedName>
    <definedName name="CX" localSheetId="3">#REF!</definedName>
    <definedName name="CX">#REF!</definedName>
    <definedName name="chon" localSheetId="2">#REF!</definedName>
    <definedName name="chon" localSheetId="3">#REF!</definedName>
    <definedName name="chon">#REF!</definedName>
    <definedName name="chon1" localSheetId="2">#REF!</definedName>
    <definedName name="chon1" localSheetId="3">#REF!</definedName>
    <definedName name="chon1">#REF!</definedName>
    <definedName name="chon2" localSheetId="2">#REF!</definedName>
    <definedName name="chon2" localSheetId="3">#REF!</definedName>
    <definedName name="chon2">#REF!</definedName>
    <definedName name="chon3" localSheetId="2">#REF!</definedName>
    <definedName name="chon3" localSheetId="3">#REF!</definedName>
    <definedName name="chon3">#REF!</definedName>
    <definedName name="chung">66</definedName>
    <definedName name="D_7101A_B" localSheetId="2">#REF!</definedName>
    <definedName name="D_7101A_B" localSheetId="3">#REF!</definedName>
    <definedName name="D_7101A_B">#REF!</definedName>
    <definedName name="D_L" localSheetId="2">#REF!</definedName>
    <definedName name="D_L" localSheetId="3">#REF!</definedName>
    <definedName name="D_L">#REF!</definedName>
    <definedName name="da" localSheetId="2">#REF!</definedName>
    <definedName name="da" localSheetId="3">#REF!</definedName>
    <definedName name="da">#REF!</definedName>
    <definedName name="dah" localSheetId="2">#REF!</definedName>
    <definedName name="dah" localSheetId="3">#REF!</definedName>
    <definedName name="dah">#REF!</definedName>
    <definedName name="dahoc" localSheetId="2">#REF!</definedName>
    <definedName name="dahoc" localSheetId="3">#REF!</definedName>
    <definedName name="dahoc">#REF!</definedName>
    <definedName name="DAKT" localSheetId="2">#REF!</definedName>
    <definedName name="DAKT" localSheetId="3">#REF!</definedName>
    <definedName name="DAKT">#REF!</definedName>
    <definedName name="dam">78000</definedName>
    <definedName name="dao" localSheetId="2">#REF!</definedName>
    <definedName name="dao" localSheetId="3">#REF!</definedName>
    <definedName name="dao">#REF!</definedName>
    <definedName name="DAO_DAT" localSheetId="2">#REF!</definedName>
    <definedName name="DAO_DAT" localSheetId="3">#REF!</definedName>
    <definedName name="DAO_DAT">#REF!</definedName>
    <definedName name="dap" localSheetId="2">#REF!</definedName>
    <definedName name="dap" localSheetId="3">#REF!</definedName>
    <definedName name="dap">#REF!</definedName>
    <definedName name="DAT" localSheetId="2">#REF!</definedName>
    <definedName name="DAT" localSheetId="3">#REF!</definedName>
    <definedName name="DAT">#REF!</definedName>
    <definedName name="data" localSheetId="2">#REF!</definedName>
    <definedName name="data" localSheetId="3">#REF!</definedName>
    <definedName name="data">#REF!</definedName>
    <definedName name="data1" localSheetId="2" hidden="1">#REF!</definedName>
    <definedName name="data1" localSheetId="3" hidden="1">#REF!</definedName>
    <definedName name="data1" hidden="1">#REF!</definedName>
    <definedName name="Data11" localSheetId="2">#REF!</definedName>
    <definedName name="Data11" localSheetId="3">#REF!</definedName>
    <definedName name="Data11">#REF!</definedName>
    <definedName name="data2" localSheetId="2" hidden="1">#REF!</definedName>
    <definedName name="data2" localSheetId="3" hidden="1">#REF!</definedName>
    <definedName name="data2" hidden="1">#REF!</definedName>
    <definedName name="data3" localSheetId="2" hidden="1">#REF!</definedName>
    <definedName name="data3" localSheetId="3" hidden="1">#REF!</definedName>
    <definedName name="data3" hidden="1">#REF!</definedName>
    <definedName name="Data41" localSheetId="2">#REF!</definedName>
    <definedName name="Data41" localSheetId="3">#REF!</definedName>
    <definedName name="Data41">#REF!</definedName>
    <definedName name="_xlnm.Database" localSheetId="2">#REF!</definedName>
    <definedName name="_xlnm.Database" localSheetId="3">#REF!</definedName>
    <definedName name="_xlnm.Database">#REF!</definedName>
    <definedName name="DBASE" localSheetId="2">#REF!</definedName>
    <definedName name="DBASE" localSheetId="3">#REF!</definedName>
    <definedName name="DBASE">#REF!</definedName>
    <definedName name="DBT" localSheetId="2">#REF!</definedName>
    <definedName name="DBT" localSheetId="3">#REF!</definedName>
    <definedName name="DBT">#REF!</definedName>
    <definedName name="DÇm_33" localSheetId="2">#REF!</definedName>
    <definedName name="DÇm_33" localSheetId="3">#REF!</definedName>
    <definedName name="DÇm_33">#REF!</definedName>
    <definedName name="DD" localSheetId="2">#REF!</definedName>
    <definedName name="DD" localSheetId="3">#REF!</definedName>
    <definedName name="DD">#REF!</definedName>
    <definedName name="den_bu" localSheetId="2">#REF!</definedName>
    <definedName name="den_bu" localSheetId="3">#REF!</definedName>
    <definedName name="den_bu">#REF!</definedName>
    <definedName name="denbu" localSheetId="2">#REF!</definedName>
    <definedName name="denbu" localSheetId="3">#REF!</definedName>
    <definedName name="denbu">#REF!</definedName>
    <definedName name="Det32x3" localSheetId="2">#REF!</definedName>
    <definedName name="Det32x3" localSheetId="3">#REF!</definedName>
    <definedName name="Det32x3">#REF!</definedName>
    <definedName name="Det35x3" localSheetId="2">#REF!</definedName>
    <definedName name="Det35x3" localSheetId="3">#REF!</definedName>
    <definedName name="Det35x3">#REF!</definedName>
    <definedName name="Det40x4" localSheetId="2">#REF!</definedName>
    <definedName name="Det40x4" localSheetId="3">#REF!</definedName>
    <definedName name="Det40x4">#REF!</definedName>
    <definedName name="Det50x5" localSheetId="2">#REF!</definedName>
    <definedName name="Det50x5" localSheetId="3">#REF!</definedName>
    <definedName name="Det50x5">#REF!</definedName>
    <definedName name="Det63x6" localSheetId="2">#REF!</definedName>
    <definedName name="Det63x6" localSheetId="3">#REF!</definedName>
    <definedName name="Det63x6">#REF!</definedName>
    <definedName name="Det75x6" localSheetId="2">#REF!</definedName>
    <definedName name="Det75x6" localSheetId="3">#REF!</definedName>
    <definedName name="Det75x6">#REF!</definedName>
    <definedName name="df" localSheetId="2">#REF!</definedName>
    <definedName name="df" localSheetId="3">#REF!</definedName>
    <definedName name="df">#REF!</definedName>
    <definedName name="DGCTI592" localSheetId="2">#REF!</definedName>
    <definedName name="DGCTI592" localSheetId="3">#REF!</definedName>
    <definedName name="DGCTI592">#REF!</definedName>
    <definedName name="DGHSDT" localSheetId="2">#REF!</definedName>
    <definedName name="DGHSDT" localSheetId="3">#REF!</definedName>
    <definedName name="DGHSDT">#REF!</definedName>
    <definedName name="dgnc" localSheetId="2">#REF!</definedName>
    <definedName name="dgnc" localSheetId="3">#REF!</definedName>
    <definedName name="dgnc">#REF!</definedName>
    <definedName name="dgvl" localSheetId="2">#REF!</definedName>
    <definedName name="dgvl" localSheetId="3">#REF!</definedName>
    <definedName name="dgvl">#REF!</definedName>
    <definedName name="dhoc" localSheetId="2">#REF!</definedName>
    <definedName name="dhoc" localSheetId="3">#REF!</definedName>
    <definedName name="dhoc">#REF!</definedName>
    <definedName name="dhom" localSheetId="2">#REF!</definedName>
    <definedName name="dhom" localSheetId="3">#REF!</definedName>
    <definedName name="dhom">#REF!</definedName>
    <definedName name="dinh2" localSheetId="2">#REF!</definedName>
    <definedName name="dinh2" localSheetId="3">#REF!</definedName>
    <definedName name="dinh2">#REF!</definedName>
    <definedName name="Dinhmuc" localSheetId="2">#REF!</definedName>
    <definedName name="Dinhmuc" localSheetId="3">#REF!</definedName>
    <definedName name="Dinhmuc">#REF!</definedName>
    <definedName name="Discount" localSheetId="2" hidden="1">#REF!</definedName>
    <definedName name="Discount" localSheetId="3" hidden="1">#REF!</definedName>
    <definedName name="Discount" hidden="1">#REF!</definedName>
    <definedName name="display_area_2" localSheetId="2" hidden="1">#REF!</definedName>
    <definedName name="display_area_2" localSheetId="3" hidden="1">#REF!</definedName>
    <definedName name="display_area_2" hidden="1">#REF!</definedName>
    <definedName name="DLC" localSheetId="2">#REF!</definedName>
    <definedName name="DLC" localSheetId="3">#REF!</definedName>
    <definedName name="DLC">#REF!</definedName>
    <definedName name="DM" localSheetId="2">#REF!</definedName>
    <definedName name="DM" localSheetId="3">#REF!</definedName>
    <definedName name="DM">#REF!</definedName>
    <definedName name="DMTK" localSheetId="2">#REF!</definedName>
    <definedName name="DMTK" localSheetId="3">#REF!</definedName>
    <definedName name="DMTK">#REF!</definedName>
    <definedName name="DN" localSheetId="2">#REF!</definedName>
    <definedName name="DN" localSheetId="3">#REF!</definedName>
    <definedName name="DN">#REF!</definedName>
    <definedName name="DÑt45x4" localSheetId="2">#REF!</definedName>
    <definedName name="DÑt45x4" localSheetId="3">#REF!</definedName>
    <definedName name="DÑt45x4">#REF!</definedName>
    <definedName name="DoanI_2" localSheetId="2">#REF!</definedName>
    <definedName name="DoanI_2" localSheetId="3">#REF!</definedName>
    <definedName name="DoanI_2">#REF!</definedName>
    <definedName name="DoanII_2" localSheetId="2">#REF!</definedName>
    <definedName name="DoanII_2" localSheetId="3">#REF!</definedName>
    <definedName name="DoanII_2">#REF!</definedName>
    <definedName name="Document_array">{"QL 32 -TBGTI.xls","Sheet1"}</definedName>
    <definedName name="Documents_array" localSheetId="2">#REF!</definedName>
    <definedName name="Documents_array" localSheetId="3">#REF!</definedName>
    <definedName name="Documents_array">#REF!</definedName>
    <definedName name="Dongia" localSheetId="2">#REF!</definedName>
    <definedName name="Dongia" localSheetId="3">#REF!</definedName>
    <definedName name="Dongia">#REF!</definedName>
    <definedName name="ds" localSheetId="2">#REF!</definedName>
    <definedName name="ds" localSheetId="3">#REF!</definedName>
    <definedName name="ds">#REF!</definedName>
    <definedName name="ds1pnc" localSheetId="2">#REF!</definedName>
    <definedName name="ds1pnc" localSheetId="3">#REF!</definedName>
    <definedName name="ds1pnc">#REF!</definedName>
    <definedName name="ds1pvl" localSheetId="2">#REF!</definedName>
    <definedName name="ds1pvl" localSheetId="3">#REF!</definedName>
    <definedName name="ds1pvl">#REF!</definedName>
    <definedName name="ds3pnc" localSheetId="2">#REF!</definedName>
    <definedName name="ds3pnc" localSheetId="3">#REF!</definedName>
    <definedName name="ds3pnc">#REF!</definedName>
    <definedName name="ds3pvl" localSheetId="2">#REF!</definedName>
    <definedName name="ds3pvl" localSheetId="3">#REF!</definedName>
    <definedName name="ds3pvl">#REF!</definedName>
    <definedName name="DSUMDATA" localSheetId="2">#REF!</definedName>
    <definedName name="DSUMDATA" localSheetId="3">#REF!</definedName>
    <definedName name="DSUMDATA">#REF!</definedName>
    <definedName name="DTKS" localSheetId="2">#REF!</definedName>
    <definedName name="DTKS" localSheetId="3">#REF!</definedName>
    <definedName name="DTKS">#REF!</definedName>
    <definedName name="DuongLoai1" localSheetId="2">#REF!</definedName>
    <definedName name="DuongLoai1" localSheetId="3">#REF!</definedName>
    <definedName name="DuongLoai1">#REF!</definedName>
    <definedName name="DuongLoai2" localSheetId="2">#REF!</definedName>
    <definedName name="DuongLoai2" localSheetId="3">#REF!</definedName>
    <definedName name="DuongLoai2">#REF!</definedName>
    <definedName name="DuongLoai3" localSheetId="2">#REF!</definedName>
    <definedName name="DuongLoai3" localSheetId="3">#REF!</definedName>
    <definedName name="DuongLoai3">#REF!</definedName>
    <definedName name="DuongLoai4" localSheetId="2">#REF!</definedName>
    <definedName name="DuongLoai4" localSheetId="3">#REF!</definedName>
    <definedName name="DuongLoai4">#REF!</definedName>
    <definedName name="DuongLoai5" localSheetId="2">#REF!</definedName>
    <definedName name="DuongLoai5" localSheetId="3">#REF!</definedName>
    <definedName name="DuongLoai5">#REF!</definedName>
    <definedName name="DUT" localSheetId="2">#REF!</definedName>
    <definedName name="DUT" localSheetId="3">#REF!</definedName>
    <definedName name="DUT">#REF!</definedName>
    <definedName name="DutoanDongmo" localSheetId="2">#REF!</definedName>
    <definedName name="DutoanDongmo" localSheetId="3">#REF!</definedName>
    <definedName name="DutoanDongmo">#REF!</definedName>
    <definedName name="Eb" localSheetId="2">#REF!</definedName>
    <definedName name="Eb" localSheetId="3">#REF!</definedName>
    <definedName name="Eb">#REF!</definedName>
    <definedName name="Ebdam" localSheetId="2">#REF!</definedName>
    <definedName name="Ebdam" localSheetId="3">#REF!</definedName>
    <definedName name="Ebdam">#REF!</definedName>
    <definedName name="Ecot1" localSheetId="2">#REF!</definedName>
    <definedName name="Ecot1" localSheetId="3">#REF!</definedName>
    <definedName name="Ecot1">#REF!</definedName>
    <definedName name="EDR" localSheetId="2">#REF!</definedName>
    <definedName name="EDR" localSheetId="3">#REF!</definedName>
    <definedName name="EDR">#REF!</definedName>
    <definedName name="Email" localSheetId="2">#REF!</definedName>
    <definedName name="Email" localSheetId="3">#REF!</definedName>
    <definedName name="Email">#REF!</definedName>
    <definedName name="emb" localSheetId="2">#REF!</definedName>
    <definedName name="emb" localSheetId="3">#REF!</definedName>
    <definedName name="emb">#REF!</definedName>
    <definedName name="end" localSheetId="2">#REF!</definedName>
    <definedName name="end" localSheetId="3">#REF!</definedName>
    <definedName name="end">#REF!</definedName>
    <definedName name="End_1" localSheetId="2">#REF!</definedName>
    <definedName name="End_1" localSheetId="3">#REF!</definedName>
    <definedName name="End_1">#REF!</definedName>
    <definedName name="End_10" localSheetId="2">#REF!</definedName>
    <definedName name="End_10" localSheetId="3">#REF!</definedName>
    <definedName name="End_10">#REF!</definedName>
    <definedName name="End_11" localSheetId="2">#REF!</definedName>
    <definedName name="End_11" localSheetId="3">#REF!</definedName>
    <definedName name="End_11">#REF!</definedName>
    <definedName name="End_12" localSheetId="2">#REF!</definedName>
    <definedName name="End_12" localSheetId="3">#REF!</definedName>
    <definedName name="End_12">#REF!</definedName>
    <definedName name="End_13" localSheetId="2">#REF!</definedName>
    <definedName name="End_13" localSheetId="3">#REF!</definedName>
    <definedName name="End_13">#REF!</definedName>
    <definedName name="End_2" localSheetId="2">#REF!</definedName>
    <definedName name="End_2" localSheetId="3">#REF!</definedName>
    <definedName name="End_2">#REF!</definedName>
    <definedName name="End_3" localSheetId="2">#REF!</definedName>
    <definedName name="End_3" localSheetId="3">#REF!</definedName>
    <definedName name="End_3">#REF!</definedName>
    <definedName name="End_4" localSheetId="2">#REF!</definedName>
    <definedName name="End_4" localSheetId="3">#REF!</definedName>
    <definedName name="End_4">#REF!</definedName>
    <definedName name="End_5" localSheetId="2">#REF!</definedName>
    <definedName name="End_5" localSheetId="3">#REF!</definedName>
    <definedName name="End_5">#REF!</definedName>
    <definedName name="End_6" localSheetId="2">#REF!</definedName>
    <definedName name="End_6" localSheetId="3">#REF!</definedName>
    <definedName name="End_6">#REF!</definedName>
    <definedName name="End_7" localSheetId="2">#REF!</definedName>
    <definedName name="End_7" localSheetId="3">#REF!</definedName>
    <definedName name="End_7">#REF!</definedName>
    <definedName name="End_8" localSheetId="2">#REF!</definedName>
    <definedName name="End_8" localSheetId="3">#REF!</definedName>
    <definedName name="End_8">#REF!</definedName>
    <definedName name="End_9" localSheetId="2">#REF!</definedName>
    <definedName name="End_9" localSheetId="3">#REF!</definedName>
    <definedName name="End_9">#REF!</definedName>
    <definedName name="EQI" localSheetId="2">#REF!</definedName>
    <definedName name="EQI" localSheetId="3">#REF!</definedName>
    <definedName name="EQI">#REF!</definedName>
    <definedName name="EVNB" localSheetId="2">#REF!</definedName>
    <definedName name="EVNB" localSheetId="3">#REF!</definedName>
    <definedName name="EVNB">#REF!</definedName>
    <definedName name="ex" localSheetId="2">#REF!</definedName>
    <definedName name="ex" localSheetId="3">#REF!</definedName>
    <definedName name="ex">#REF!</definedName>
    <definedName name="f" localSheetId="2">#REF!</definedName>
    <definedName name="f" localSheetId="3">#REF!</definedName>
    <definedName name="f">#REF!</definedName>
    <definedName name="f92F56" localSheetId="2">#REF!</definedName>
    <definedName name="f92F56" localSheetId="3">#REF!</definedName>
    <definedName name="f92F56">#REF!</definedName>
    <definedName name="FACTOR" localSheetId="2">#REF!</definedName>
    <definedName name="FACTOR" localSheetId="3">#REF!</definedName>
    <definedName name="FACTOR">#REF!</definedName>
    <definedName name="Fax" localSheetId="2">#REF!</definedName>
    <definedName name="Fax" localSheetId="3">#REF!</definedName>
    <definedName name="Fax">#REF!</definedName>
    <definedName name="fbsdggdsf">{"DZ-TDTB2.XLS","Dcksat.xls"}</definedName>
    <definedName name="FCode" localSheetId="2" hidden="1">#REF!</definedName>
    <definedName name="FCode" localSheetId="3" hidden="1">#REF!</definedName>
    <definedName name="FCode" hidden="1">#REF!</definedName>
    <definedName name="FDR" localSheetId="2">#REF!</definedName>
    <definedName name="FDR" localSheetId="3">#REF!</definedName>
    <definedName name="FDR">#REF!</definedName>
    <definedName name="fff" hidden="1">{"'Sheet1'!$L$16"}</definedName>
    <definedName name="fuji" localSheetId="2">#REF!</definedName>
    <definedName name="fuji" localSheetId="3">#REF!</definedName>
    <definedName name="fuji">#REF!</definedName>
    <definedName name="g" hidden="1">{"'Sheet1'!$L$16"}</definedName>
    <definedName name="G_ME" localSheetId="2">#REF!</definedName>
    <definedName name="G_ME" localSheetId="3">#REF!</definedName>
    <definedName name="G_ME">#REF!</definedName>
    <definedName name="gach" localSheetId="2">#REF!</definedName>
    <definedName name="gach" localSheetId="3">#REF!</definedName>
    <definedName name="gach">#REF!</definedName>
    <definedName name="GAHT" localSheetId="2">#REF!</definedName>
    <definedName name="GAHT" localSheetId="3">#REF!</definedName>
    <definedName name="GAHT">#REF!</definedName>
    <definedName name="gama" localSheetId="2">#REF!</definedName>
    <definedName name="gama" localSheetId="3">#REF!</definedName>
    <definedName name="gama">#REF!</definedName>
    <definedName name="Gamadam" localSheetId="2">#REF!</definedName>
    <definedName name="Gamadam" localSheetId="3">#REF!</definedName>
    <definedName name="Gamadam">#REF!</definedName>
    <definedName name="GC_DN" localSheetId="2">#REF!</definedName>
    <definedName name="GC_DN" localSheetId="3">#REF!</definedName>
    <definedName name="GC_DN">#REF!</definedName>
    <definedName name="GC_HT" localSheetId="2">#REF!</definedName>
    <definedName name="GC_HT" localSheetId="3">#REF!</definedName>
    <definedName name="GC_HT">#REF!</definedName>
    <definedName name="GC_TD" localSheetId="2">#REF!</definedName>
    <definedName name="GC_TD" localSheetId="3">#REF!</definedName>
    <definedName name="GC_TD">#REF!</definedName>
    <definedName name="geo" localSheetId="2">#REF!</definedName>
    <definedName name="geo" localSheetId="3">#REF!</definedName>
    <definedName name="geo">#REF!</definedName>
    <definedName name="ghip" localSheetId="2">#REF!</definedName>
    <definedName name="ghip" localSheetId="3">#REF!</definedName>
    <definedName name="ghip">#REF!</definedName>
    <definedName name="gl3p" localSheetId="2">#REF!</definedName>
    <definedName name="gl3p" localSheetId="3">#REF!</definedName>
    <definedName name="gl3p">#REF!</definedName>
    <definedName name="Goc32x3" localSheetId="2">#REF!</definedName>
    <definedName name="Goc32x3" localSheetId="3">#REF!</definedName>
    <definedName name="Goc32x3">#REF!</definedName>
    <definedName name="Goc35x3" localSheetId="2">#REF!</definedName>
    <definedName name="Goc35x3" localSheetId="3">#REF!</definedName>
    <definedName name="Goc35x3">#REF!</definedName>
    <definedName name="Goc40x4" localSheetId="2">#REF!</definedName>
    <definedName name="Goc40x4" localSheetId="3">#REF!</definedName>
    <definedName name="Goc40x4">#REF!</definedName>
    <definedName name="Goc45x4" localSheetId="2">#REF!</definedName>
    <definedName name="Goc45x4" localSheetId="3">#REF!</definedName>
    <definedName name="Goc45x4">#REF!</definedName>
    <definedName name="Goc50x5" localSheetId="2">#REF!</definedName>
    <definedName name="Goc50x5" localSheetId="3">#REF!</definedName>
    <definedName name="Goc50x5">#REF!</definedName>
    <definedName name="Goc63x6" localSheetId="2">#REF!</definedName>
    <definedName name="Goc63x6" localSheetId="3">#REF!</definedName>
    <definedName name="Goc63x6">#REF!</definedName>
    <definedName name="Goc75x6" localSheetId="2">#REF!</definedName>
    <definedName name="Goc75x6" localSheetId="3">#REF!</definedName>
    <definedName name="Goc75x6">#REF!</definedName>
    <definedName name="govan" localSheetId="2">#REF!</definedName>
    <definedName name="govan" localSheetId="3">#REF!</definedName>
    <definedName name="govan">#REF!</definedName>
    <definedName name="Gtb" localSheetId="2">#REF!</definedName>
    <definedName name="Gtb" localSheetId="3">#REF!</definedName>
    <definedName name="Gtb">#REF!</definedName>
    <definedName name="gtbtt" localSheetId="2">#REF!</definedName>
    <definedName name="gtbtt" localSheetId="3">#REF!</definedName>
    <definedName name="gtbtt">#REF!</definedName>
    <definedName name="GTXL" localSheetId="2">#REF!</definedName>
    <definedName name="GTXL" localSheetId="3">#REF!</definedName>
    <definedName name="GTXL">#REF!</definedName>
    <definedName name="gvan" localSheetId="2">#REF!</definedName>
    <definedName name="gvan" localSheetId="3">#REF!</definedName>
    <definedName name="gvan">#REF!</definedName>
    <definedName name="Gxl" localSheetId="2">#REF!</definedName>
    <definedName name="Gxl" localSheetId="3">#REF!</definedName>
    <definedName name="Gxl">#REF!</definedName>
    <definedName name="gxltt" localSheetId="2">#REF!</definedName>
    <definedName name="gxltt" localSheetId="3">#REF!</definedName>
    <definedName name="gxltt">#REF!</definedName>
    <definedName name="gia" localSheetId="2">#REF!</definedName>
    <definedName name="gia" localSheetId="3">#REF!</definedName>
    <definedName name="gia">#REF!</definedName>
    <definedName name="gia_tien" localSheetId="2">#REF!</definedName>
    <definedName name="gia_tien" localSheetId="3">#REF!</definedName>
    <definedName name="gia_tien">#REF!</definedName>
    <definedName name="gia_tien_BTN" localSheetId="2">#REF!</definedName>
    <definedName name="gia_tien_BTN" localSheetId="3">#REF!</definedName>
    <definedName name="gia_tien_BTN">#REF!</definedName>
    <definedName name="Giocong" localSheetId="2">#REF!</definedName>
    <definedName name="Giocong" localSheetId="3">#REF!</definedName>
    <definedName name="Giocong">#REF!</definedName>
    <definedName name="h18x" localSheetId="2">#REF!</definedName>
    <definedName name="h18x" localSheetId="3">#REF!</definedName>
    <definedName name="h18x">#REF!</definedName>
    <definedName name="h30x" localSheetId="2">#REF!</definedName>
    <definedName name="h30x" localSheetId="3">#REF!</definedName>
    <definedName name="h30x">#REF!</definedName>
    <definedName name="HBC" localSheetId="2">#REF!</definedName>
    <definedName name="HBC" localSheetId="3">#REF!</definedName>
    <definedName name="HBC">#REF!</definedName>
    <definedName name="HBL" localSheetId="2">#REF!</definedName>
    <definedName name="HBL" localSheetId="3">#REF!</definedName>
    <definedName name="HBL">#REF!</definedName>
    <definedName name="HCPH" localSheetId="2">#REF!</definedName>
    <definedName name="HCPH" localSheetId="3">#REF!</definedName>
    <definedName name="HCPH">#REF!</definedName>
    <definedName name="HCS" localSheetId="2">#REF!</definedName>
    <definedName name="HCS" localSheetId="3">#REF!</definedName>
    <definedName name="HCS">#REF!</definedName>
    <definedName name="HCU" localSheetId="2">#REF!</definedName>
    <definedName name="HCU" localSheetId="3">#REF!</definedName>
    <definedName name="HCU">#REF!</definedName>
    <definedName name="HDC" localSheetId="2">#REF!</definedName>
    <definedName name="HDC" localSheetId="3">#REF!</definedName>
    <definedName name="HDC">#REF!</definedName>
    <definedName name="HDU" localSheetId="2">#REF!</definedName>
    <definedName name="HDU" localSheetId="3">#REF!</definedName>
    <definedName name="HDU">#REF!</definedName>
    <definedName name="Heä_soá_laép_xaø_H">1.7</definedName>
    <definedName name="heä_soá_sình_laày" localSheetId="2">#REF!</definedName>
    <definedName name="heä_soá_sình_laày" localSheetId="3">#REF!</definedName>
    <definedName name="heä_soá_sình_laày">#REF!</definedName>
    <definedName name="Hello" localSheetId="2">#REF!</definedName>
    <definedName name="Hello" localSheetId="3">#REF!</definedName>
    <definedName name="Hello">#REF!</definedName>
    <definedName name="HHcat" localSheetId="2">#REF!</definedName>
    <definedName name="HHcat" localSheetId="3">#REF!</definedName>
    <definedName name="HHcat">#REF!</definedName>
    <definedName name="HHda" localSheetId="2">#REF!</definedName>
    <definedName name="HHda" localSheetId="3">#REF!</definedName>
    <definedName name="HHda">#REF!</definedName>
    <definedName name="HHIC" localSheetId="2">#REF!</definedName>
    <definedName name="HHIC" localSheetId="3">#REF!</definedName>
    <definedName name="HHIC">#REF!</definedName>
    <definedName name="HHT" localSheetId="2">#REF!</definedName>
    <definedName name="HHT" localSheetId="3">#REF!</definedName>
    <definedName name="HHT">#REF!</definedName>
    <definedName name="HiddenRows" localSheetId="2" hidden="1">#REF!</definedName>
    <definedName name="HiddenRows" localSheetId="3" hidden="1">#REF!</definedName>
    <definedName name="HiddenRows" hidden="1">#REF!</definedName>
    <definedName name="hien" localSheetId="2">#REF!</definedName>
    <definedName name="hien" localSheetId="3">#REF!</definedName>
    <definedName name="hien">#REF!</definedName>
    <definedName name="HKE" localSheetId="2">#REF!</definedName>
    <definedName name="HKE" localSheetId="3">#REF!</definedName>
    <definedName name="HKE">#REF!</definedName>
    <definedName name="HKL" localSheetId="2">#REF!</definedName>
    <definedName name="HKL" localSheetId="3">#REF!</definedName>
    <definedName name="HKL">#REF!</definedName>
    <definedName name="HKLHI" localSheetId="2">#REF!</definedName>
    <definedName name="HKLHI" localSheetId="3">#REF!</definedName>
    <definedName name="HKLHI">#REF!</definedName>
    <definedName name="HKLL" localSheetId="2">#REF!</definedName>
    <definedName name="HKLL" localSheetId="3">#REF!</definedName>
    <definedName name="HKLL">#REF!</definedName>
    <definedName name="HKLLLO" localSheetId="2">#REF!</definedName>
    <definedName name="HKLLLO" localSheetId="3">#REF!</definedName>
    <definedName name="HKLLLO">#REF!</definedName>
    <definedName name="HLC" localSheetId="2">#REF!</definedName>
    <definedName name="HLC" localSheetId="3">#REF!</definedName>
    <definedName name="HLC">#REF!</definedName>
    <definedName name="HLIC" localSheetId="2">#REF!</definedName>
    <definedName name="HLIC" localSheetId="3">#REF!</definedName>
    <definedName name="HLIC">#REF!</definedName>
    <definedName name="HLU" localSheetId="2">#REF!</definedName>
    <definedName name="HLU" localSheetId="3">#REF!</definedName>
    <definedName name="HLU">#REF!</definedName>
    <definedName name="Hoa" localSheetId="2">#REF!</definedName>
    <definedName name="Hoa" localSheetId="3">#REF!</definedName>
    <definedName name="Hoa">#REF!</definedName>
    <definedName name="hoc">55000</definedName>
    <definedName name="HOME_MANP" localSheetId="2">#REF!</definedName>
    <definedName name="HOME_MANP" localSheetId="3">#REF!</definedName>
    <definedName name="HOME_MANP">#REF!</definedName>
    <definedName name="HOMEOFFICE_COST" localSheetId="2">#REF!</definedName>
    <definedName name="HOMEOFFICE_COST" localSheetId="3">#REF!</definedName>
    <definedName name="HOMEOFFICE_COST">#REF!</definedName>
    <definedName name="HR" localSheetId="2">#REF!</definedName>
    <definedName name="HR" localSheetId="3">#REF!</definedName>
    <definedName name="HR">#REF!</definedName>
    <definedName name="HRC" localSheetId="2">#REF!</definedName>
    <definedName name="HRC" localSheetId="3">#REF!</definedName>
    <definedName name="HRC">#REF!</definedName>
    <definedName name="HSCT3">0.1</definedName>
    <definedName name="hsd" localSheetId="2">#REF!</definedName>
    <definedName name="hsd" localSheetId="3">#REF!</definedName>
    <definedName name="hsd">#REF!</definedName>
    <definedName name="hsdc" localSheetId="2">#REF!</definedName>
    <definedName name="hsdc" localSheetId="3">#REF!</definedName>
    <definedName name="hsdc">#REF!</definedName>
    <definedName name="hsdc1" localSheetId="2">#REF!</definedName>
    <definedName name="hsdc1" localSheetId="3">#REF!</definedName>
    <definedName name="hsdc1">#REF!</definedName>
    <definedName name="HSDN">2.5</definedName>
    <definedName name="HSHH" localSheetId="2">#REF!</definedName>
    <definedName name="HSHH" localSheetId="3">#REF!</definedName>
    <definedName name="HSHH">#REF!</definedName>
    <definedName name="HSHHUT" localSheetId="2">#REF!</definedName>
    <definedName name="HSHHUT" localSheetId="3">#REF!</definedName>
    <definedName name="HSHHUT">#REF!</definedName>
    <definedName name="hsk" localSheetId="2">#REF!</definedName>
    <definedName name="hsk" localSheetId="3">#REF!</definedName>
    <definedName name="hsk">#REF!</definedName>
    <definedName name="hsm" localSheetId="2">#REF!</definedName>
    <definedName name="hsm" localSheetId="3">#REF!</definedName>
    <definedName name="hsm">#REF!</definedName>
    <definedName name="HSMTC" localSheetId="2">#REF!</definedName>
    <definedName name="HSMTC" localSheetId="3">#REF!</definedName>
    <definedName name="HSMTC">#REF!</definedName>
    <definedName name="HSSL" localSheetId="2">#REF!</definedName>
    <definedName name="HSSL" localSheetId="3">#REF!</definedName>
    <definedName name="HSSL">#REF!</definedName>
    <definedName name="hßm4" localSheetId="2">#REF!</definedName>
    <definedName name="hßm4" localSheetId="3">#REF!</definedName>
    <definedName name="hßm4">#REF!</definedName>
    <definedName name="hstb" localSheetId="2">#REF!</definedName>
    <definedName name="hstb" localSheetId="3">#REF!</definedName>
    <definedName name="hstb">#REF!</definedName>
    <definedName name="hstdtk" localSheetId="2">#REF!</definedName>
    <definedName name="hstdtk" localSheetId="3">#REF!</definedName>
    <definedName name="hstdtk">#REF!</definedName>
    <definedName name="hsthep" localSheetId="2">#REF!</definedName>
    <definedName name="hsthep" localSheetId="3">#REF!</definedName>
    <definedName name="hsthep">#REF!</definedName>
    <definedName name="HSVC1" localSheetId="2">#REF!</definedName>
    <definedName name="HSVC1" localSheetId="3">#REF!</definedName>
    <definedName name="HSVC1">#REF!</definedName>
    <definedName name="HSVC2" localSheetId="2">#REF!</definedName>
    <definedName name="HSVC2" localSheetId="3">#REF!</definedName>
    <definedName name="HSVC2">#REF!</definedName>
    <definedName name="HSVC3" localSheetId="2">#REF!</definedName>
    <definedName name="HSVC3" localSheetId="3">#REF!</definedName>
    <definedName name="HSVC3">#REF!</definedName>
    <definedName name="hsvl" localSheetId="2">#REF!</definedName>
    <definedName name="hsvl" localSheetId="3">#REF!</definedName>
    <definedName name="hsvl">#REF!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2">#REF!</definedName>
    <definedName name="HTNC" localSheetId="3">#REF!</definedName>
    <definedName name="HTNC">#REF!</definedName>
    <definedName name="HTS" localSheetId="2">#REF!</definedName>
    <definedName name="HTS" localSheetId="3">#REF!</definedName>
    <definedName name="HTS">#REF!</definedName>
    <definedName name="HTU" localSheetId="2">#REF!</definedName>
    <definedName name="HTU" localSheetId="3">#REF!</definedName>
    <definedName name="HTU">#REF!</definedName>
    <definedName name="HTVL" localSheetId="2">#REF!</definedName>
    <definedName name="HTVL" localSheetId="3">#REF!</definedName>
    <definedName name="HTVL">#REF!</definedName>
    <definedName name="huy" hidden="1">{"'Sheet1'!$L$16"}</definedName>
    <definedName name="HV" localSheetId="2">#REF!</definedName>
    <definedName name="HV" localSheetId="3">#REF!</definedName>
    <definedName name="HV">#REF!</definedName>
    <definedName name="HVBC" localSheetId="2">#REF!</definedName>
    <definedName name="HVBC" localSheetId="3">#REF!</definedName>
    <definedName name="HVBC">#REF!</definedName>
    <definedName name="HVC" localSheetId="2">#REF!</definedName>
    <definedName name="HVC" localSheetId="3">#REF!</definedName>
    <definedName name="HVC">#REF!</definedName>
    <definedName name="HVL" localSheetId="2">#REF!</definedName>
    <definedName name="HVL" localSheetId="3">#REF!</definedName>
    <definedName name="HVL">#REF!</definedName>
    <definedName name="HVP" localSheetId="2">#REF!</definedName>
    <definedName name="HVP" localSheetId="3">#REF!</definedName>
    <definedName name="HVP">#REF!</definedName>
    <definedName name="I" localSheetId="2">#REF!</definedName>
    <definedName name="I" localSheetId="3">#REF!</definedName>
    <definedName name="I">#REF!</definedName>
    <definedName name="IDLAB_COST" localSheetId="2">#REF!</definedName>
    <definedName name="IDLAB_COST" localSheetId="3">#REF!</definedName>
    <definedName name="IDLAB_COST">#REF!</definedName>
    <definedName name="IND_LAB" localSheetId="2">#REF!</definedName>
    <definedName name="IND_LAB" localSheetId="3">#REF!</definedName>
    <definedName name="IND_LAB">#REF!</definedName>
    <definedName name="INDMANP" localSheetId="2">#REF!</definedName>
    <definedName name="INDMANP" localSheetId="3">#REF!</definedName>
    <definedName name="INDMANP">#REF!</definedName>
    <definedName name="inputCosti" localSheetId="2">#REF!</definedName>
    <definedName name="inputCosti" localSheetId="3">#REF!</definedName>
    <definedName name="inputCosti">#REF!</definedName>
    <definedName name="inputLf" localSheetId="2">#REF!</definedName>
    <definedName name="inputLf" localSheetId="3">#REF!</definedName>
    <definedName name="inputLf">#REF!</definedName>
    <definedName name="inputWTP" localSheetId="2">#REF!</definedName>
    <definedName name="inputWTP" localSheetId="3">#REF!</definedName>
    <definedName name="inputWTP">#REF!</definedName>
    <definedName name="INT" localSheetId="2">#REF!</definedName>
    <definedName name="INT" localSheetId="3">#REF!</definedName>
    <definedName name="INT">#REF!</definedName>
    <definedName name="IWTP" localSheetId="2">#REF!</definedName>
    <definedName name="IWTP" localSheetId="3">#REF!</definedName>
    <definedName name="IWTP">#REF!</definedName>
    <definedName name="J.O" localSheetId="2">#REF!</definedName>
    <definedName name="J.O" localSheetId="3">#REF!</definedName>
    <definedName name="J.O">#REF!</definedName>
    <definedName name="J.O_GT" localSheetId="2">#REF!</definedName>
    <definedName name="J.O_GT" localSheetId="3">#REF!</definedName>
    <definedName name="J.O_GT">#REF!</definedName>
    <definedName name="j356C8" localSheetId="2">#REF!</definedName>
    <definedName name="j356C8" localSheetId="3">#REF!</definedName>
    <definedName name="j356C8">#REF!</definedName>
    <definedName name="k" localSheetId="2">#REF!</definedName>
    <definedName name="k" localSheetId="3">#REF!</definedName>
    <definedName name="k">#REF!</definedName>
    <definedName name="K_L" localSheetId="2">#REF!</definedName>
    <definedName name="K_L" localSheetId="3">#REF!</definedName>
    <definedName name="K_L">#REF!</definedName>
    <definedName name="kcong" localSheetId="2">#REF!</definedName>
    <definedName name="kcong" localSheetId="3">#REF!</definedName>
    <definedName name="kcong">#REF!</definedName>
    <definedName name="Kiem_tra_trung_ten" localSheetId="2">#REF!</definedName>
    <definedName name="Kiem_tra_trung_ten" localSheetId="3">#REF!</definedName>
    <definedName name="Kiem_tra_trung_ten">#REF!</definedName>
    <definedName name="kkk" localSheetId="2">#REF!</definedName>
    <definedName name="kkk" localSheetId="3">#REF!</definedName>
    <definedName name="kkk">#REF!</definedName>
    <definedName name="kl" localSheetId="2">#REF!</definedName>
    <definedName name="kl" localSheetId="3">#REF!</definedName>
    <definedName name="kl">#REF!</definedName>
    <definedName name="kl_ME" localSheetId="2">#REF!</definedName>
    <definedName name="kl_ME" localSheetId="3">#REF!</definedName>
    <definedName name="kl_ME">#REF!</definedName>
    <definedName name="KLC" localSheetId="2">#REF!</definedName>
    <definedName name="KLC" localSheetId="3">#REF!</definedName>
    <definedName name="KLC">#REF!</definedName>
    <definedName name="kp1ph" localSheetId="2">#REF!</definedName>
    <definedName name="kp1ph" localSheetId="3">#REF!</definedName>
    <definedName name="kp1ph">#REF!</definedName>
    <definedName name="KSTK" localSheetId="2">#REF!</definedName>
    <definedName name="KSTK" localSheetId="3">#REF!</definedName>
    <definedName name="KSTK">#REF!</definedName>
    <definedName name="Kte" localSheetId="2">#REF!</definedName>
    <definedName name="Kte" localSheetId="3">#REF!</definedName>
    <definedName name="Kte">#REF!</definedName>
    <definedName name="khac">2</definedName>
    <definedName name="khanang" localSheetId="2">#REF!</definedName>
    <definedName name="khanang" localSheetId="3">#REF!</definedName>
    <definedName name="khanang">#REF!</definedName>
    <definedName name="khong" localSheetId="2">#REF!</definedName>
    <definedName name="khong" localSheetId="3">#REF!</definedName>
    <definedName name="khong">#REF!</definedName>
    <definedName name="l" localSheetId="2">#REF!</definedName>
    <definedName name="l" localSheetId="3">#REF!</definedName>
    <definedName name="l">#REF!</definedName>
    <definedName name="lan" localSheetId="2">#REF!</definedName>
    <definedName name="lan" localSheetId="3">#REF!</definedName>
    <definedName name="lan">#REF!</definedName>
    <definedName name="Lcot" localSheetId="2">#REF!</definedName>
    <definedName name="Lcot" localSheetId="3">#REF!</definedName>
    <definedName name="Lcot">#REF!</definedName>
    <definedName name="Lmk" localSheetId="2">#REF!</definedName>
    <definedName name="Lmk" localSheetId="3">#REF!</definedName>
    <definedName name="Lmk">#REF!</definedName>
    <definedName name="LN" localSheetId="2">#REF!</definedName>
    <definedName name="LN" localSheetId="3">#REF!</definedName>
    <definedName name="LN">#REF!</definedName>
    <definedName name="Lo" localSheetId="2">#REF!</definedName>
    <definedName name="Lo" localSheetId="3">#REF!</definedName>
    <definedName name="Lo">#REF!</definedName>
    <definedName name="LRMC" localSheetId="2">#REF!</definedName>
    <definedName name="LRMC" localSheetId="3">#REF!</definedName>
    <definedName name="LRMC">#REF!</definedName>
    <definedName name="M0.4" localSheetId="2">#REF!</definedName>
    <definedName name="M0.4" localSheetId="3">#REF!</definedName>
    <definedName name="M0.4">#REF!</definedName>
    <definedName name="M12ba3p" localSheetId="2">#REF!</definedName>
    <definedName name="M12ba3p" localSheetId="3">#REF!</definedName>
    <definedName name="M12ba3p">#REF!</definedName>
    <definedName name="M12bb1p" localSheetId="2">#REF!</definedName>
    <definedName name="M12bb1p" localSheetId="3">#REF!</definedName>
    <definedName name="M12bb1p">#REF!</definedName>
    <definedName name="M12cbnc" localSheetId="2">#REF!</definedName>
    <definedName name="M12cbnc" localSheetId="3">#REF!</definedName>
    <definedName name="M12cbnc">#REF!</definedName>
    <definedName name="M12cbvl" localSheetId="2">#REF!</definedName>
    <definedName name="M12cbvl" localSheetId="3">#REF!</definedName>
    <definedName name="M12cbvl">#REF!</definedName>
    <definedName name="M14bb1p" localSheetId="2">#REF!</definedName>
    <definedName name="M14bb1p" localSheetId="3">#REF!</definedName>
    <definedName name="M14bb1p">#REF!</definedName>
    <definedName name="m8aanc" localSheetId="2">#REF!</definedName>
    <definedName name="m8aanc" localSheetId="3">#REF!</definedName>
    <definedName name="m8aanc">#REF!</definedName>
    <definedName name="m8aavl" localSheetId="2">#REF!</definedName>
    <definedName name="m8aavl" localSheetId="3">#REF!</definedName>
    <definedName name="m8aavl">#REF!</definedName>
    <definedName name="Ma3pnc" localSheetId="2">#REF!</definedName>
    <definedName name="Ma3pnc" localSheetId="3">#REF!</definedName>
    <definedName name="Ma3pnc">#REF!</definedName>
    <definedName name="Ma3pvl" localSheetId="2">#REF!</definedName>
    <definedName name="Ma3pvl" localSheetId="3">#REF!</definedName>
    <definedName name="Ma3pvl">#REF!</definedName>
    <definedName name="Maa3pnc" localSheetId="2">#REF!</definedName>
    <definedName name="Maa3pnc" localSheetId="3">#REF!</definedName>
    <definedName name="Maa3pnc">#REF!</definedName>
    <definedName name="Maa3pvl" localSheetId="2">#REF!</definedName>
    <definedName name="Maa3pvl" localSheetId="3">#REF!</definedName>
    <definedName name="Maa3pvl">#REF!</definedName>
    <definedName name="macbt" localSheetId="2">#REF!</definedName>
    <definedName name="macbt" localSheetId="3">#REF!</definedName>
    <definedName name="macbt">#REF!</definedName>
    <definedName name="MAJ_CON_EQP" localSheetId="2">#REF!</definedName>
    <definedName name="MAJ_CON_EQP" localSheetId="3">#REF!</definedName>
    <definedName name="MAJ_CON_EQP">#REF!</definedName>
    <definedName name="may" localSheetId="2">#REF!</definedName>
    <definedName name="may" localSheetId="3">#REF!</definedName>
    <definedName name="may">#REF!</definedName>
    <definedName name="Mba1p" localSheetId="2">#REF!</definedName>
    <definedName name="Mba1p" localSheetId="3">#REF!</definedName>
    <definedName name="Mba1p">#REF!</definedName>
    <definedName name="Mba3p" localSheetId="2">#REF!</definedName>
    <definedName name="Mba3p" localSheetId="3">#REF!</definedName>
    <definedName name="Mba3p">#REF!</definedName>
    <definedName name="Mbb3p" localSheetId="2">#REF!</definedName>
    <definedName name="Mbb3p" localSheetId="3">#REF!</definedName>
    <definedName name="Mbb3p">#REF!</definedName>
    <definedName name="Mbn1p" localSheetId="2">#REF!</definedName>
    <definedName name="Mbn1p" localSheetId="3">#REF!</definedName>
    <definedName name="Mbn1p">#REF!</definedName>
    <definedName name="mc" localSheetId="2">#REF!</definedName>
    <definedName name="mc" localSheetId="3">#REF!</definedName>
    <definedName name="mc">#REF!</definedName>
    <definedName name="me" localSheetId="2">#REF!</definedName>
    <definedName name="me" localSheetId="3">#REF!</definedName>
    <definedName name="me">#REF!</definedName>
    <definedName name="Mè_A1" localSheetId="2">#REF!</definedName>
    <definedName name="Mè_A1" localSheetId="3">#REF!</definedName>
    <definedName name="Mè_A1">#REF!</definedName>
    <definedName name="Mè_A2" localSheetId="2">#REF!</definedName>
    <definedName name="Mè_A2" localSheetId="3">#REF!</definedName>
    <definedName name="Mè_A2">#REF!</definedName>
    <definedName name="MG_A" localSheetId="2">#REF!</definedName>
    <definedName name="MG_A" localSheetId="3">#REF!</definedName>
    <definedName name="MG_A">#REF!</definedName>
    <definedName name="MN" localSheetId="2">#REF!</definedName>
    <definedName name="MN" localSheetId="3">#REF!</definedName>
    <definedName name="MN">#REF!</definedName>
    <definedName name="MTC" localSheetId="2">#REF!</definedName>
    <definedName name="MTC" localSheetId="3">#REF!</definedName>
    <definedName name="MTC">#REF!</definedName>
    <definedName name="MTCLD" localSheetId="2">#REF!</definedName>
    <definedName name="MTCLD" localSheetId="3">#REF!</definedName>
    <definedName name="MTCLD">#REF!</definedName>
    <definedName name="MTMAC12" localSheetId="2">#REF!</definedName>
    <definedName name="MTMAC12" localSheetId="3">#REF!</definedName>
    <definedName name="MTMAC12">#REF!</definedName>
    <definedName name="MTN" localSheetId="2">#REF!</definedName>
    <definedName name="MTN" localSheetId="3">#REF!</definedName>
    <definedName name="MTN">#REF!</definedName>
    <definedName name="mtram" localSheetId="2">#REF!</definedName>
    <definedName name="mtram" localSheetId="3">#REF!</definedName>
    <definedName name="mtram">#REF!</definedName>
    <definedName name="myle" localSheetId="2">#REF!</definedName>
    <definedName name="myle" localSheetId="3">#REF!</definedName>
    <definedName name="myle">#REF!</definedName>
    <definedName name="n" localSheetId="2" hidden="1">#REF!</definedName>
    <definedName name="n" localSheetId="3" hidden="1">#REF!</definedName>
    <definedName name="n" hidden="1">#REF!</definedName>
    <definedName name="n1pig" localSheetId="2">#REF!</definedName>
    <definedName name="n1pig" localSheetId="3">#REF!</definedName>
    <definedName name="n1pig">#REF!</definedName>
    <definedName name="n1pind" localSheetId="2">#REF!</definedName>
    <definedName name="n1pind" localSheetId="3">#REF!</definedName>
    <definedName name="n1pind">#REF!</definedName>
    <definedName name="n1pint" localSheetId="2">#REF!</definedName>
    <definedName name="n1pint" localSheetId="3">#REF!</definedName>
    <definedName name="n1pint">#REF!</definedName>
    <definedName name="n1ping" localSheetId="2">#REF!</definedName>
    <definedName name="n1ping" localSheetId="3">#REF!</definedName>
    <definedName name="n1ping">#REF!</definedName>
    <definedName name="Name" localSheetId="2">#REF!</definedName>
    <definedName name="Name" localSheetId="3">#REF!</definedName>
    <definedName name="Name">#REF!</definedName>
    <definedName name="nc_btm10" localSheetId="2">#REF!</definedName>
    <definedName name="nc_btm10" localSheetId="3">#REF!</definedName>
    <definedName name="nc_btm10">#REF!</definedName>
    <definedName name="nc_btm100" localSheetId="2">#REF!</definedName>
    <definedName name="nc_btm100" localSheetId="3">#REF!</definedName>
    <definedName name="nc_btm100">#REF!</definedName>
    <definedName name="nc1p" localSheetId="2">#REF!</definedName>
    <definedName name="nc1p" localSheetId="3">#REF!</definedName>
    <definedName name="nc1p">#REF!</definedName>
    <definedName name="nc3p" localSheetId="2">#REF!</definedName>
    <definedName name="nc3p" localSheetId="3">#REF!</definedName>
    <definedName name="nc3p">#REF!</definedName>
    <definedName name="NCBD100" localSheetId="2">#REF!</definedName>
    <definedName name="NCBD100" localSheetId="3">#REF!</definedName>
    <definedName name="NCBD100">#REF!</definedName>
    <definedName name="NCBD200" localSheetId="2">#REF!</definedName>
    <definedName name="NCBD200" localSheetId="3">#REF!</definedName>
    <definedName name="NCBD200">#REF!</definedName>
    <definedName name="NCBD250" localSheetId="2">#REF!</definedName>
    <definedName name="NCBD250" localSheetId="3">#REF!</definedName>
    <definedName name="NCBD250">#REF!</definedName>
    <definedName name="nccs" localSheetId="2">#REF!</definedName>
    <definedName name="nccs" localSheetId="3">#REF!</definedName>
    <definedName name="nccs">#REF!</definedName>
    <definedName name="ncgff" localSheetId="2">#REF!</definedName>
    <definedName name="ncgff" localSheetId="3">#REF!</definedName>
    <definedName name="ncgff">#REF!</definedName>
    <definedName name="NCKT" localSheetId="2">#REF!</definedName>
    <definedName name="NCKT" localSheetId="3">#REF!</definedName>
    <definedName name="NCKT">#REF!</definedName>
    <definedName name="NCLD" localSheetId="2">#REF!</definedName>
    <definedName name="NCLD" localSheetId="3">#REF!</definedName>
    <definedName name="NCLD">#REF!</definedName>
    <definedName name="NCPP" localSheetId="2">#REF!</definedName>
    <definedName name="NCPP" localSheetId="3">#REF!</definedName>
    <definedName name="NCPP">#REF!</definedName>
    <definedName name="nctn" localSheetId="2">#REF!</definedName>
    <definedName name="nctn" localSheetId="3">#REF!</definedName>
    <definedName name="nctn">#REF!</definedName>
    <definedName name="nctram" localSheetId="2">#REF!</definedName>
    <definedName name="nctram" localSheetId="3">#REF!</definedName>
    <definedName name="nctram">#REF!</definedName>
    <definedName name="NCVC100" localSheetId="2">#REF!</definedName>
    <definedName name="NCVC100" localSheetId="3">#REF!</definedName>
    <definedName name="NCVC100">#REF!</definedName>
    <definedName name="NCVC200" localSheetId="2">#REF!</definedName>
    <definedName name="NCVC200" localSheetId="3">#REF!</definedName>
    <definedName name="NCVC200">#REF!</definedName>
    <definedName name="NCVC250" localSheetId="2">#REF!</definedName>
    <definedName name="NCVC250" localSheetId="3">#REF!</definedName>
    <definedName name="NCVC250">#REF!</definedName>
    <definedName name="NCVC3P" localSheetId="2">#REF!</definedName>
    <definedName name="NCVC3P" localSheetId="3">#REF!</definedName>
    <definedName name="NCVC3P">#REF!</definedName>
    <definedName name="NET" localSheetId="2">#REF!</definedName>
    <definedName name="NET" localSheetId="3">#REF!</definedName>
    <definedName name="NET">#REF!</definedName>
    <definedName name="NET_1" localSheetId="2">#REF!</definedName>
    <definedName name="NET_1" localSheetId="3">#REF!</definedName>
    <definedName name="NET_1">#REF!</definedName>
    <definedName name="NET_ANA" localSheetId="2">#REF!</definedName>
    <definedName name="NET_ANA" localSheetId="3">#REF!</definedName>
    <definedName name="NET_ANA">#REF!</definedName>
    <definedName name="NET_ANA_1" localSheetId="2">#REF!</definedName>
    <definedName name="NET_ANA_1" localSheetId="3">#REF!</definedName>
    <definedName name="NET_ANA_1">#REF!</definedName>
    <definedName name="NET_ANA_2" localSheetId="2">#REF!</definedName>
    <definedName name="NET_ANA_2" localSheetId="3">#REF!</definedName>
    <definedName name="NET_ANA_2">#REF!</definedName>
    <definedName name="nig" localSheetId="2">#REF!</definedName>
    <definedName name="nig" localSheetId="3">#REF!</definedName>
    <definedName name="nig">#REF!</definedName>
    <definedName name="nig1p" localSheetId="2">#REF!</definedName>
    <definedName name="nig1p" localSheetId="3">#REF!</definedName>
    <definedName name="nig1p">#REF!</definedName>
    <definedName name="nig3p" localSheetId="2">#REF!</definedName>
    <definedName name="nig3p" localSheetId="3">#REF!</definedName>
    <definedName name="nig3p">#REF!</definedName>
    <definedName name="nignc1p" localSheetId="2">#REF!</definedName>
    <definedName name="nignc1p" localSheetId="3">#REF!</definedName>
    <definedName name="nignc1p">#REF!</definedName>
    <definedName name="nigvl1p" localSheetId="2">#REF!</definedName>
    <definedName name="nigvl1p" localSheetId="3">#REF!</definedName>
    <definedName name="nigvl1p">#REF!</definedName>
    <definedName name="nin" localSheetId="2">#REF!</definedName>
    <definedName name="nin" localSheetId="3">#REF!</definedName>
    <definedName name="nin">#REF!</definedName>
    <definedName name="nin14nc3p" localSheetId="2">#REF!</definedName>
    <definedName name="nin14nc3p" localSheetId="3">#REF!</definedName>
    <definedName name="nin14nc3p">#REF!</definedName>
    <definedName name="nin14vl3p" localSheetId="2">#REF!</definedName>
    <definedName name="nin14vl3p" localSheetId="3">#REF!</definedName>
    <definedName name="nin14vl3p">#REF!</definedName>
    <definedName name="nin1903p" localSheetId="2">#REF!</definedName>
    <definedName name="nin1903p" localSheetId="3">#REF!</definedName>
    <definedName name="nin1903p">#REF!</definedName>
    <definedName name="nin190nc3p" localSheetId="2">#REF!</definedName>
    <definedName name="nin190nc3p" localSheetId="3">#REF!</definedName>
    <definedName name="nin190nc3p">#REF!</definedName>
    <definedName name="nin190vl3p" localSheetId="2">#REF!</definedName>
    <definedName name="nin190vl3p" localSheetId="3">#REF!</definedName>
    <definedName name="nin190vl3p">#REF!</definedName>
    <definedName name="nin2903p" localSheetId="2">#REF!</definedName>
    <definedName name="nin2903p" localSheetId="3">#REF!</definedName>
    <definedName name="nin2903p">#REF!</definedName>
    <definedName name="nin290nc3p" localSheetId="2">#REF!</definedName>
    <definedName name="nin290nc3p" localSheetId="3">#REF!</definedName>
    <definedName name="nin290nc3p">#REF!</definedName>
    <definedName name="nin290vl3p" localSheetId="2">#REF!</definedName>
    <definedName name="nin290vl3p" localSheetId="3">#REF!</definedName>
    <definedName name="nin290vl3p">#REF!</definedName>
    <definedName name="nin3p" localSheetId="2">#REF!</definedName>
    <definedName name="nin3p" localSheetId="3">#REF!</definedName>
    <definedName name="nin3p">#REF!</definedName>
    <definedName name="nind" localSheetId="2">#REF!</definedName>
    <definedName name="nind" localSheetId="3">#REF!</definedName>
    <definedName name="nind">#REF!</definedName>
    <definedName name="nind1p" localSheetId="2">#REF!</definedName>
    <definedName name="nind1p" localSheetId="3">#REF!</definedName>
    <definedName name="nind1p">#REF!</definedName>
    <definedName name="nind3p" localSheetId="2">#REF!</definedName>
    <definedName name="nind3p" localSheetId="3">#REF!</definedName>
    <definedName name="nind3p">#REF!</definedName>
    <definedName name="nindnc1p" localSheetId="2">#REF!</definedName>
    <definedName name="nindnc1p" localSheetId="3">#REF!</definedName>
    <definedName name="nindnc1p">#REF!</definedName>
    <definedName name="nindnc3p" localSheetId="2">#REF!</definedName>
    <definedName name="nindnc3p" localSheetId="3">#REF!</definedName>
    <definedName name="nindnc3p">#REF!</definedName>
    <definedName name="nindvl1p" localSheetId="2">#REF!</definedName>
    <definedName name="nindvl1p" localSheetId="3">#REF!</definedName>
    <definedName name="nindvl1p">#REF!</definedName>
    <definedName name="nindvl3p" localSheetId="2">#REF!</definedName>
    <definedName name="nindvl3p" localSheetId="3">#REF!</definedName>
    <definedName name="nindvl3p">#REF!</definedName>
    <definedName name="ninnc3p" localSheetId="2">#REF!</definedName>
    <definedName name="ninnc3p" localSheetId="3">#REF!</definedName>
    <definedName name="ninnc3p">#REF!</definedName>
    <definedName name="nint1p" localSheetId="2">#REF!</definedName>
    <definedName name="nint1p" localSheetId="3">#REF!</definedName>
    <definedName name="nint1p">#REF!</definedName>
    <definedName name="nintnc1p" localSheetId="2">#REF!</definedName>
    <definedName name="nintnc1p" localSheetId="3">#REF!</definedName>
    <definedName name="nintnc1p">#REF!</definedName>
    <definedName name="nintvl1p" localSheetId="2">#REF!</definedName>
    <definedName name="nintvl1p" localSheetId="3">#REF!</definedName>
    <definedName name="nintvl1p">#REF!</definedName>
    <definedName name="ninvl3p" localSheetId="2">#REF!</definedName>
    <definedName name="ninvl3p" localSheetId="3">#REF!</definedName>
    <definedName name="ninvl3p">#REF!</definedName>
    <definedName name="ning1p" localSheetId="2">#REF!</definedName>
    <definedName name="ning1p" localSheetId="3">#REF!</definedName>
    <definedName name="ning1p">#REF!</definedName>
    <definedName name="ningnc1p" localSheetId="2">#REF!</definedName>
    <definedName name="ningnc1p" localSheetId="3">#REF!</definedName>
    <definedName name="ningnc1p">#REF!</definedName>
    <definedName name="ningvl1p" localSheetId="2">#REF!</definedName>
    <definedName name="ningvl1p" localSheetId="3">#REF!</definedName>
    <definedName name="ningvl1p">#REF!</definedName>
    <definedName name="nl" localSheetId="2">#REF!</definedName>
    <definedName name="nl" localSheetId="3">#REF!</definedName>
    <definedName name="nl">#REF!</definedName>
    <definedName name="nl1p" localSheetId="2">#REF!</definedName>
    <definedName name="nl1p" localSheetId="3">#REF!</definedName>
    <definedName name="nl1p">#REF!</definedName>
    <definedName name="nl3p" localSheetId="2">#REF!</definedName>
    <definedName name="nl3p" localSheetId="3">#REF!</definedName>
    <definedName name="nl3p">#REF!</definedName>
    <definedName name="nlnc3p" localSheetId="2">#REF!</definedName>
    <definedName name="nlnc3p" localSheetId="3">#REF!</definedName>
    <definedName name="nlnc3p">#REF!</definedName>
    <definedName name="nlnc3pha" localSheetId="2">#REF!</definedName>
    <definedName name="nlnc3pha" localSheetId="3">#REF!</definedName>
    <definedName name="nlnc3pha">#REF!</definedName>
    <definedName name="NLTK1p" localSheetId="2">#REF!</definedName>
    <definedName name="NLTK1p" localSheetId="3">#REF!</definedName>
    <definedName name="NLTK1p">#REF!</definedName>
    <definedName name="nlvl3p" localSheetId="2">#REF!</definedName>
    <definedName name="nlvl3p" localSheetId="3">#REF!</definedName>
    <definedName name="nlvl3p">#REF!</definedName>
    <definedName name="nn1p" localSheetId="2">#REF!</definedName>
    <definedName name="nn1p" localSheetId="3">#REF!</definedName>
    <definedName name="nn1p">#REF!</definedName>
    <definedName name="nn3p" localSheetId="2">#REF!</definedName>
    <definedName name="nn3p" localSheetId="3">#REF!</definedName>
    <definedName name="nn3p">#REF!</definedName>
    <definedName name="nnnc3p" localSheetId="2">#REF!</definedName>
    <definedName name="nnnc3p" localSheetId="3">#REF!</definedName>
    <definedName name="nnnc3p">#REF!</definedName>
    <definedName name="nnvl3p" localSheetId="2">#REF!</definedName>
    <definedName name="nnvl3p" localSheetId="3">#REF!</definedName>
    <definedName name="nnvl3p">#REF!</definedName>
    <definedName name="No" localSheetId="2">#REF!</definedName>
    <definedName name="No" localSheetId="3">#REF!</definedName>
    <definedName name="No">#REF!</definedName>
    <definedName name="nsc" localSheetId="2">#REF!</definedName>
    <definedName name="nsc" localSheetId="3">#REF!</definedName>
    <definedName name="nsc">#REF!</definedName>
    <definedName name="nsk" localSheetId="2">#REF!</definedName>
    <definedName name="nsk" localSheetId="3">#REF!</definedName>
    <definedName name="nsk">#REF!</definedName>
    <definedName name="NH" localSheetId="2">#REF!</definedName>
    <definedName name="NH" localSheetId="3">#REF!</definedName>
    <definedName name="NH">#REF!</definedName>
    <definedName name="nhfffd">{"DZ-TDTB2.XLS","Dcksat.xls"}</definedName>
    <definedName name="nhn" localSheetId="2">#REF!</definedName>
    <definedName name="nhn" localSheetId="3">#REF!</definedName>
    <definedName name="nhn">#REF!</definedName>
    <definedName name="NHot" localSheetId="2">#REF!</definedName>
    <definedName name="NHot" localSheetId="3">#REF!</definedName>
    <definedName name="NHot">#REF!</definedName>
    <definedName name="nhu" localSheetId="2">#REF!</definedName>
    <definedName name="nhu" localSheetId="3">#REF!</definedName>
    <definedName name="nhu">#REF!</definedName>
    <definedName name="nhua" localSheetId="2">#REF!</definedName>
    <definedName name="nhua" localSheetId="3">#REF!</definedName>
    <definedName name="nhua">#REF!</definedName>
    <definedName name="nhuad" localSheetId="2">#REF!</definedName>
    <definedName name="nhuad" localSheetId="3">#REF!</definedName>
    <definedName name="nhuad">#REF!</definedName>
    <definedName name="O_M" localSheetId="2">#REF!</definedName>
    <definedName name="O_M" localSheetId="3">#REF!</definedName>
    <definedName name="O_M">#REF!</definedName>
    <definedName name="OD" localSheetId="2">#REF!</definedName>
    <definedName name="OD" localSheetId="3">#REF!</definedName>
    <definedName name="OD">#REF!</definedName>
    <definedName name="ODC" localSheetId="2">#REF!</definedName>
    <definedName name="ODC" localSheetId="3">#REF!</definedName>
    <definedName name="ODC">#REF!</definedName>
    <definedName name="ODS" localSheetId="2">#REF!</definedName>
    <definedName name="ODS" localSheetId="3">#REF!</definedName>
    <definedName name="ODS">#REF!</definedName>
    <definedName name="ODU" localSheetId="2">#REF!</definedName>
    <definedName name="ODU" localSheetId="3">#REF!</definedName>
    <definedName name="ODU">#REF!</definedName>
    <definedName name="OM" localSheetId="2">#REF!</definedName>
    <definedName name="OM" localSheetId="3">#REF!</definedName>
    <definedName name="OM">#REF!</definedName>
    <definedName name="OMC" localSheetId="2">#REF!</definedName>
    <definedName name="OMC" localSheetId="3">#REF!</definedName>
    <definedName name="OMC">#REF!</definedName>
    <definedName name="OME" localSheetId="2">#REF!</definedName>
    <definedName name="OME" localSheetId="3">#REF!</definedName>
    <definedName name="OME">#REF!</definedName>
    <definedName name="OMW" localSheetId="2">#REF!</definedName>
    <definedName name="OMW" localSheetId="3">#REF!</definedName>
    <definedName name="OMW">#REF!</definedName>
    <definedName name="OOM" localSheetId="2">#REF!</definedName>
    <definedName name="OOM" localSheetId="3">#REF!</definedName>
    <definedName name="OOM">#REF!</definedName>
    <definedName name="ophom" localSheetId="2">#REF!</definedName>
    <definedName name="ophom" localSheetId="3">#REF!</definedName>
    <definedName name="ophom">#REF!</definedName>
    <definedName name="ORD" localSheetId="2">#REF!</definedName>
    <definedName name="ORD" localSheetId="3">#REF!</definedName>
    <definedName name="ORD">#REF!</definedName>
    <definedName name="OrderTable" localSheetId="2" hidden="1">#REF!</definedName>
    <definedName name="OrderTable" localSheetId="3" hidden="1">#REF!</definedName>
    <definedName name="OrderTable" hidden="1">#REF!</definedName>
    <definedName name="ORF" localSheetId="2">#REF!</definedName>
    <definedName name="ORF" localSheetId="3">#REF!</definedName>
    <definedName name="ORF">#REF!</definedName>
    <definedName name="PA" localSheetId="2">#REF!</definedName>
    <definedName name="PA" localSheetId="3">#REF!</definedName>
    <definedName name="PA">#REF!</definedName>
    <definedName name="PChe" localSheetId="2">#REF!</definedName>
    <definedName name="PChe" localSheetId="3">#REF!</definedName>
    <definedName name="PChe">#REF!</definedName>
    <definedName name="PK" localSheetId="2">#REF!</definedName>
    <definedName name="PK" localSheetId="3">#REF!</definedName>
    <definedName name="PK">#REF!</definedName>
    <definedName name="PRC" localSheetId="2">#REF!</definedName>
    <definedName name="PRC" localSheetId="3">#REF!</definedName>
    <definedName name="PRC">#REF!</definedName>
    <definedName name="PRICE" localSheetId="2">#REF!</definedName>
    <definedName name="PRICE" localSheetId="3">#REF!</definedName>
    <definedName name="PRICE">#REF!</definedName>
    <definedName name="PRICE1" localSheetId="2">#REF!</definedName>
    <definedName name="PRICE1" localSheetId="3">#REF!</definedName>
    <definedName name="PRICE1">#REF!</definedName>
    <definedName name="Prin1" localSheetId="2">#REF!</definedName>
    <definedName name="Prin1" localSheetId="3">#REF!</definedName>
    <definedName name="Prin1">#REF!</definedName>
    <definedName name="Prin10" localSheetId="2">#REF!</definedName>
    <definedName name="Prin10" localSheetId="3">#REF!</definedName>
    <definedName name="Prin10">#REF!</definedName>
    <definedName name="Prin11" localSheetId="2">#REF!</definedName>
    <definedName name="Prin11" localSheetId="3">#REF!</definedName>
    <definedName name="Prin11">#REF!</definedName>
    <definedName name="Prin12" localSheetId="2">#REF!</definedName>
    <definedName name="Prin12" localSheetId="3">#REF!</definedName>
    <definedName name="Prin12">#REF!</definedName>
    <definedName name="Prin15" localSheetId="2">#REF!</definedName>
    <definedName name="Prin15" localSheetId="3">#REF!</definedName>
    <definedName name="Prin15">#REF!</definedName>
    <definedName name="Prin16" localSheetId="2">#REF!</definedName>
    <definedName name="Prin16" localSheetId="3">#REF!</definedName>
    <definedName name="Prin16">#REF!</definedName>
    <definedName name="Prin18" localSheetId="2">#REF!</definedName>
    <definedName name="Prin18" localSheetId="3">#REF!</definedName>
    <definedName name="Prin18">#REF!</definedName>
    <definedName name="Prin2" localSheetId="2">#REF!</definedName>
    <definedName name="Prin2" localSheetId="3">#REF!</definedName>
    <definedName name="Prin2">#REF!</definedName>
    <definedName name="Prin20" localSheetId="2">#REF!</definedName>
    <definedName name="Prin20" localSheetId="3">#REF!</definedName>
    <definedName name="Prin20">#REF!</definedName>
    <definedName name="Prin21" localSheetId="2">#REF!</definedName>
    <definedName name="Prin21" localSheetId="3">#REF!</definedName>
    <definedName name="Prin21">#REF!</definedName>
    <definedName name="Prin3" localSheetId="2">#REF!</definedName>
    <definedName name="Prin3" localSheetId="3">#REF!</definedName>
    <definedName name="Prin3">#REF!</definedName>
    <definedName name="Prin4" localSheetId="2">#REF!</definedName>
    <definedName name="Prin4" localSheetId="3">#REF!</definedName>
    <definedName name="Prin4">#REF!</definedName>
    <definedName name="Prin5" localSheetId="2">#REF!</definedName>
    <definedName name="Prin5" localSheetId="3">#REF!</definedName>
    <definedName name="Prin5">#REF!</definedName>
    <definedName name="Prin6" localSheetId="2">#REF!</definedName>
    <definedName name="Prin6" localSheetId="3">#REF!</definedName>
    <definedName name="Prin6">#REF!</definedName>
    <definedName name="Prin7" localSheetId="2">#REF!</definedName>
    <definedName name="Prin7" localSheetId="3">#REF!</definedName>
    <definedName name="Prin7">#REF!</definedName>
    <definedName name="Prin8" localSheetId="2">#REF!</definedName>
    <definedName name="Prin8" localSheetId="3">#REF!</definedName>
    <definedName name="Prin8">#REF!</definedName>
    <definedName name="Prin9" localSheetId="2">#REF!</definedName>
    <definedName name="Prin9" localSheetId="3">#REF!</definedName>
    <definedName name="Prin9">#REF!</definedName>
    <definedName name="_xlnm.Print_Area" localSheetId="1">'Bieu 02'!$A$1:$O$224</definedName>
    <definedName name="_xlnm.Print_Area" localSheetId="2">'Bieu 03'!$A$1:$Y$222</definedName>
    <definedName name="_xlnm.Print_Area" localSheetId="3">'Bieu 04'!$A$1:$O$26</definedName>
    <definedName name="_xlnm.Print_Area">#REF!</definedName>
    <definedName name="_xlnm.Print_Titles" localSheetId="1">'Bieu 02'!$5:$9</definedName>
    <definedName name="_xlnm.Print_Titles" localSheetId="2">'Bieu 03'!$5:$9</definedName>
    <definedName name="_xlnm.Print_Titles" localSheetId="3">'Bieu 04'!$5:$9</definedName>
    <definedName name="_xlnm.Print_Titles">#REF!</definedName>
    <definedName name="Print_Titles_MI" localSheetId="2">#REF!</definedName>
    <definedName name="Print_Titles_MI" localSheetId="3">#REF!</definedName>
    <definedName name="Print_Titles_MI">#REF!</definedName>
    <definedName name="PRINTA" localSheetId="2">#REF!</definedName>
    <definedName name="PRINTA" localSheetId="3">#REF!</definedName>
    <definedName name="PRINTA">#REF!</definedName>
    <definedName name="PRINTB" localSheetId="2">#REF!</definedName>
    <definedName name="PRINTB" localSheetId="3">#REF!</definedName>
    <definedName name="PRINTB">#REF!</definedName>
    <definedName name="PRINTC" localSheetId="2">#REF!</definedName>
    <definedName name="PRINTC" localSheetId="3">#REF!</definedName>
    <definedName name="PRINTC">#REF!</definedName>
    <definedName name="ProdForm" localSheetId="2" hidden="1">#REF!</definedName>
    <definedName name="ProdForm" localSheetId="3" hidden="1">#REF!</definedName>
    <definedName name="ProdForm" hidden="1">#REF!</definedName>
    <definedName name="Product" localSheetId="2" hidden="1">#REF!</definedName>
    <definedName name="Product" localSheetId="3" hidden="1">#REF!</definedName>
    <definedName name="Product" hidden="1">#REF!</definedName>
    <definedName name="PROPOSAL" localSheetId="2">#REF!</definedName>
    <definedName name="PROPOSAL" localSheetId="3">#REF!</definedName>
    <definedName name="PROPOSAL">#REF!</definedName>
    <definedName name="pt" localSheetId="2">#REF!</definedName>
    <definedName name="pt" localSheetId="3">#REF!</definedName>
    <definedName name="pt">#REF!</definedName>
    <definedName name="PT_A1" localSheetId="2">#REF!</definedName>
    <definedName name="PT_A1" localSheetId="3">#REF!</definedName>
    <definedName name="PT_A1">#REF!</definedName>
    <definedName name="PT_Duong" localSheetId="2">#REF!</definedName>
    <definedName name="PT_Duong" localSheetId="3">#REF!</definedName>
    <definedName name="PT_Duong">#REF!</definedName>
    <definedName name="ptdg" localSheetId="2">#REF!</definedName>
    <definedName name="ptdg" localSheetId="3">#REF!</definedName>
    <definedName name="ptdg">#REF!</definedName>
    <definedName name="PTDG_cau" localSheetId="2">#REF!</definedName>
    <definedName name="PTDG_cau" localSheetId="3">#REF!</definedName>
    <definedName name="PTDG_cau">#REF!</definedName>
    <definedName name="ptdg_cong" localSheetId="2">#REF!</definedName>
    <definedName name="ptdg_cong" localSheetId="3">#REF!</definedName>
    <definedName name="ptdg_cong">#REF!</definedName>
    <definedName name="ptdg_duong" localSheetId="2">#REF!</definedName>
    <definedName name="ptdg_duong" localSheetId="3">#REF!</definedName>
    <definedName name="ptdg_duong">#REF!</definedName>
    <definedName name="pvd" localSheetId="2">#REF!</definedName>
    <definedName name="pvd" localSheetId="3">#REF!</definedName>
    <definedName name="pvd">#REF!</definedName>
    <definedName name="PHC" localSheetId="2">#REF!</definedName>
    <definedName name="PHC" localSheetId="3">#REF!</definedName>
    <definedName name="PHC">#REF!</definedName>
    <definedName name="Phone" localSheetId="2">#REF!</definedName>
    <definedName name="Phone" localSheetId="3">#REF!</definedName>
    <definedName name="Phone">#REF!</definedName>
    <definedName name="phu_luc_vua" localSheetId="2">#REF!</definedName>
    <definedName name="phu_luc_vua" localSheetId="3">#REF!</definedName>
    <definedName name="phu_luc_vua">#REF!</definedName>
    <definedName name="qtdm" localSheetId="2">#REF!</definedName>
    <definedName name="qtdm" localSheetId="3">#REF!</definedName>
    <definedName name="qtdm">#REF!</definedName>
    <definedName name="Ra" localSheetId="2">#REF!</definedName>
    <definedName name="Ra" localSheetId="3">#REF!</definedName>
    <definedName name="Ra">#REF!</definedName>
    <definedName name="ra11p" localSheetId="2">#REF!</definedName>
    <definedName name="ra11p" localSheetId="3">#REF!</definedName>
    <definedName name="ra11p">#REF!</definedName>
    <definedName name="ra13p" localSheetId="2">#REF!</definedName>
    <definedName name="ra13p" localSheetId="3">#REF!</definedName>
    <definedName name="ra13p">#REF!</definedName>
    <definedName name="Racot" localSheetId="2">#REF!</definedName>
    <definedName name="Racot" localSheetId="3">#REF!</definedName>
    <definedName name="Racot">#REF!</definedName>
    <definedName name="Radam" localSheetId="2">#REF!</definedName>
    <definedName name="Radam" localSheetId="3">#REF!</definedName>
    <definedName name="Radam">#REF!</definedName>
    <definedName name="rate">14000</definedName>
    <definedName name="RCArea" localSheetId="2" hidden="1">#REF!</definedName>
    <definedName name="RCArea" localSheetId="3" hidden="1">#REF!</definedName>
    <definedName name="RCArea" hidden="1">#REF!</definedName>
    <definedName name="RCF" localSheetId="2">#REF!</definedName>
    <definedName name="RCF" localSheetId="3">#REF!</definedName>
    <definedName name="RCF">#REF!</definedName>
    <definedName name="RCKM" localSheetId="2">#REF!</definedName>
    <definedName name="RCKM" localSheetId="3">#REF!</definedName>
    <definedName name="RCKM">#REF!</definedName>
    <definedName name="RDEC" localSheetId="2">#REF!</definedName>
    <definedName name="RDEC" localSheetId="3">#REF!</definedName>
    <definedName name="RDEC">#REF!</definedName>
    <definedName name="RDEFF" localSheetId="2">#REF!</definedName>
    <definedName name="RDEFF" localSheetId="3">#REF!</definedName>
    <definedName name="RDEFF">#REF!</definedName>
    <definedName name="RDFC" localSheetId="2">#REF!</definedName>
    <definedName name="RDFC" localSheetId="3">#REF!</definedName>
    <definedName name="RDFC">#REF!</definedName>
    <definedName name="RDFU" localSheetId="2">#REF!</definedName>
    <definedName name="RDFU" localSheetId="3">#REF!</definedName>
    <definedName name="RDFU">#REF!</definedName>
    <definedName name="RDLIF" localSheetId="2">#REF!</definedName>
    <definedName name="RDLIF" localSheetId="3">#REF!</definedName>
    <definedName name="RDLIF">#REF!</definedName>
    <definedName name="RDOM" localSheetId="2">#REF!</definedName>
    <definedName name="RDOM" localSheetId="3">#REF!</definedName>
    <definedName name="RDOM">#REF!</definedName>
    <definedName name="rdpcf" localSheetId="2">#REF!</definedName>
    <definedName name="rdpcf" localSheetId="3">#REF!</definedName>
    <definedName name="rdpcf">#REF!</definedName>
    <definedName name="RDRC" localSheetId="2">#REF!</definedName>
    <definedName name="RDRC" localSheetId="3">#REF!</definedName>
    <definedName name="RDRC">#REF!</definedName>
    <definedName name="RDRF" localSheetId="2">#REF!</definedName>
    <definedName name="RDRF" localSheetId="3">#REF!</definedName>
    <definedName name="RDRF">#REF!</definedName>
    <definedName name="_xlnm.Recorder" localSheetId="2">#REF!</definedName>
    <definedName name="_xlnm.Recorder" localSheetId="3">#REF!</definedName>
    <definedName name="_xlnm.Recorder">#REF!</definedName>
    <definedName name="RECOUT">#N/A</definedName>
    <definedName name="REG" localSheetId="2">#REF!</definedName>
    <definedName name="REG" localSheetId="3">#REF!</definedName>
    <definedName name="REG">#REF!</definedName>
    <definedName name="RFP003A" localSheetId="2">#REF!</definedName>
    <definedName name="RFP003A" localSheetId="3">#REF!</definedName>
    <definedName name="RFP003A">#REF!</definedName>
    <definedName name="RFP003B" localSheetId="2">#REF!</definedName>
    <definedName name="RFP003B" localSheetId="3">#REF!</definedName>
    <definedName name="RFP003B">#REF!</definedName>
    <definedName name="RFP003C" localSheetId="2">#REF!</definedName>
    <definedName name="RFP003C" localSheetId="3">#REF!</definedName>
    <definedName name="RFP003C">#REF!</definedName>
    <definedName name="RFP003D" localSheetId="2">#REF!</definedName>
    <definedName name="RFP003D" localSheetId="3">#REF!</definedName>
    <definedName name="RFP003D">#REF!</definedName>
    <definedName name="RFP003E" localSheetId="2">#REF!</definedName>
    <definedName name="RFP003E" localSheetId="3">#REF!</definedName>
    <definedName name="RFP003E">#REF!</definedName>
    <definedName name="RFP003F" localSheetId="2">#REF!</definedName>
    <definedName name="RFP003F" localSheetId="3">#REF!</definedName>
    <definedName name="RFP003F">#REF!</definedName>
    <definedName name="RGLIF" localSheetId="2">#REF!</definedName>
    <definedName name="RGLIF" localSheetId="3">#REF!</definedName>
    <definedName name="RGLIF">#REF!</definedName>
    <definedName name="RHEC" localSheetId="2">#REF!</definedName>
    <definedName name="RHEC" localSheetId="3">#REF!</definedName>
    <definedName name="RHEC">#REF!</definedName>
    <definedName name="RHEFF" localSheetId="2">#REF!</definedName>
    <definedName name="RHEFF" localSheetId="3">#REF!</definedName>
    <definedName name="RHEFF">#REF!</definedName>
    <definedName name="RHHC" localSheetId="2">#REF!</definedName>
    <definedName name="RHHC" localSheetId="3">#REF!</definedName>
    <definedName name="RHHC">#REF!</definedName>
    <definedName name="RHLIF" localSheetId="2">#REF!</definedName>
    <definedName name="RHLIF" localSheetId="3">#REF!</definedName>
    <definedName name="RHLIF">#REF!</definedName>
    <definedName name="RHOM" localSheetId="2">#REF!</definedName>
    <definedName name="RHOM" localSheetId="3">#REF!</definedName>
    <definedName name="RHOM">#REF!</definedName>
    <definedName name="RIR" localSheetId="2">#REF!</definedName>
    <definedName name="RIR" localSheetId="3">#REF!</definedName>
    <definedName name="RIR">#REF!</definedName>
    <definedName name="RLF" localSheetId="2">#REF!</definedName>
    <definedName name="RLF" localSheetId="3">#REF!</definedName>
    <definedName name="RLF">#REF!</definedName>
    <definedName name="RLKM" localSheetId="2">#REF!</definedName>
    <definedName name="RLKM" localSheetId="3">#REF!</definedName>
    <definedName name="RLKM">#REF!</definedName>
    <definedName name="RLL" localSheetId="2">#REF!</definedName>
    <definedName name="RLL" localSheetId="3">#REF!</definedName>
    <definedName name="RLL">#REF!</definedName>
    <definedName name="RLOM" localSheetId="2">#REF!</definedName>
    <definedName name="RLOM" localSheetId="3">#REF!</definedName>
    <definedName name="RLOM">#REF!</definedName>
    <definedName name="Rn" localSheetId="2">#REF!</definedName>
    <definedName name="Rn" localSheetId="3">#REF!</definedName>
    <definedName name="Rn">#REF!</definedName>
    <definedName name="Rncot" localSheetId="2">#REF!</definedName>
    <definedName name="Rncot" localSheetId="3">#REF!</definedName>
    <definedName name="Rncot">#REF!</definedName>
    <definedName name="Rndam" localSheetId="2">#REF!</definedName>
    <definedName name="Rndam" localSheetId="3">#REF!</definedName>
    <definedName name="Rndam">#REF!</definedName>
    <definedName name="RPHEC" localSheetId="2">#REF!</definedName>
    <definedName name="RPHEC" localSheetId="3">#REF!</definedName>
    <definedName name="RPHEC">#REF!</definedName>
    <definedName name="RPHLIF" localSheetId="2">#REF!</definedName>
    <definedName name="RPHLIF" localSheetId="3">#REF!</definedName>
    <definedName name="RPHLIF">#REF!</definedName>
    <definedName name="RPHOM" localSheetId="2">#REF!</definedName>
    <definedName name="RPHOM" localSheetId="3">#REF!</definedName>
    <definedName name="RPHOM">#REF!</definedName>
    <definedName name="RPHPC" localSheetId="2">#REF!</definedName>
    <definedName name="RPHPC" localSheetId="3">#REF!</definedName>
    <definedName name="RPHPC">#REF!</definedName>
    <definedName name="RSBC" localSheetId="2">#REF!</definedName>
    <definedName name="RSBC" localSheetId="3">#REF!</definedName>
    <definedName name="RSBC">#REF!</definedName>
    <definedName name="RSBLIF" localSheetId="2">#REF!</definedName>
    <definedName name="RSBLIF" localSheetId="3">#REF!</definedName>
    <definedName name="RSBLIF">#REF!</definedName>
    <definedName name="RSIC" localSheetId="2">#REF!</definedName>
    <definedName name="RSIC" localSheetId="3">#REF!</definedName>
    <definedName name="RSIC">#REF!</definedName>
    <definedName name="RSIN" localSheetId="2">#REF!</definedName>
    <definedName name="RSIN" localSheetId="3">#REF!</definedName>
    <definedName name="RSIN">#REF!</definedName>
    <definedName name="RSLIF" localSheetId="2">#REF!</definedName>
    <definedName name="RSLIF" localSheetId="3">#REF!</definedName>
    <definedName name="RSLIF">#REF!</definedName>
    <definedName name="RSOM" localSheetId="2">#REF!</definedName>
    <definedName name="RSOM" localSheetId="3">#REF!</definedName>
    <definedName name="RSOM">#REF!</definedName>
    <definedName name="RSPI" localSheetId="2">#REF!</definedName>
    <definedName name="RSPI" localSheetId="3">#REF!</definedName>
    <definedName name="RSPI">#REF!</definedName>
    <definedName name="RSSC" localSheetId="2">#REF!</definedName>
    <definedName name="RSSC" localSheetId="3">#REF!</definedName>
    <definedName name="RSSC">#REF!</definedName>
    <definedName name="RWTPlo" localSheetId="2">#REF!</definedName>
    <definedName name="RWTPlo" localSheetId="3">#REF!</definedName>
    <definedName name="RWTPlo">#REF!</definedName>
    <definedName name="RWTPhi" localSheetId="2">#REF!</definedName>
    <definedName name="RWTPhi" localSheetId="3">#REF!</definedName>
    <definedName name="RWTPhi">#REF!</definedName>
    <definedName name="sand" localSheetId="2">#REF!</definedName>
    <definedName name="sand" localSheetId="3">#REF!</definedName>
    <definedName name="sand">#REF!</definedName>
    <definedName name="SCH" localSheetId="2">#REF!</definedName>
    <definedName name="SCH" localSheetId="3">#REF!</definedName>
    <definedName name="SCH">#REF!</definedName>
    <definedName name="SDMONG" localSheetId="2">#REF!</definedName>
    <definedName name="SDMONG" localSheetId="3">#REF!</definedName>
    <definedName name="SDMONG">#REF!</definedName>
    <definedName name="Sheet1" localSheetId="2">#REF!</definedName>
    <definedName name="Sheet1" localSheetId="3">#REF!</definedName>
    <definedName name="Sheet1">#REF!</definedName>
    <definedName name="sho" localSheetId="2">#REF!</definedName>
    <definedName name="sho" localSheetId="3">#REF!</definedName>
    <definedName name="sho">#REF!</definedName>
    <definedName name="SIZE" localSheetId="2">#REF!</definedName>
    <definedName name="SIZE" localSheetId="3">#REF!</definedName>
    <definedName name="SIZE">#REF!</definedName>
    <definedName name="SL_CRD" localSheetId="2">#REF!</definedName>
    <definedName name="SL_CRD" localSheetId="3">#REF!</definedName>
    <definedName name="SL_CRD">#REF!</definedName>
    <definedName name="SL_CRS" localSheetId="2">#REF!</definedName>
    <definedName name="SL_CRS" localSheetId="3">#REF!</definedName>
    <definedName name="SL_CRS">#REF!</definedName>
    <definedName name="SL_CS" localSheetId="2">#REF!</definedName>
    <definedName name="SL_CS" localSheetId="3">#REF!</definedName>
    <definedName name="SL_CS">#REF!</definedName>
    <definedName name="SL_DD" localSheetId="2">#REF!</definedName>
    <definedName name="SL_DD" localSheetId="3">#REF!</definedName>
    <definedName name="SL_DD">#REF!</definedName>
    <definedName name="soc3p" localSheetId="2">#REF!</definedName>
    <definedName name="soc3p" localSheetId="3">#REF!</definedName>
    <definedName name="soc3p">#REF!</definedName>
    <definedName name="Soi" localSheetId="2">#REF!</definedName>
    <definedName name="Soi" localSheetId="3">#REF!</definedName>
    <definedName name="Soi">#REF!</definedName>
    <definedName name="soichon12" localSheetId="2">#REF!</definedName>
    <definedName name="soichon12" localSheetId="3">#REF!</definedName>
    <definedName name="soichon12">#REF!</definedName>
    <definedName name="soichon24" localSheetId="2">#REF!</definedName>
    <definedName name="soichon24" localSheetId="3">#REF!</definedName>
    <definedName name="soichon24">#REF!</definedName>
    <definedName name="soichon46" localSheetId="2">#REF!</definedName>
    <definedName name="soichon46" localSheetId="3">#REF!</definedName>
    <definedName name="soichon46">#REF!</definedName>
    <definedName name="solieu" localSheetId="2">#REF!</definedName>
    <definedName name="solieu" localSheetId="3">#REF!</definedName>
    <definedName name="solieu">#REF!</definedName>
    <definedName name="SORT" localSheetId="2">#REF!</definedName>
    <definedName name="SORT" localSheetId="3">#REF!</definedName>
    <definedName name="SORT">#REF!</definedName>
    <definedName name="Sothutu" localSheetId="2">#REF!</definedName>
    <definedName name="Sothutu" localSheetId="3">#REF!</definedName>
    <definedName name="Sothutu">#REF!</definedName>
    <definedName name="SPEC" localSheetId="2">#REF!</definedName>
    <definedName name="SPEC" localSheetId="3">#REF!</definedName>
    <definedName name="SPEC">#REF!</definedName>
    <definedName name="SpecialPrice" localSheetId="2" hidden="1">#REF!</definedName>
    <definedName name="SpecialPrice" localSheetId="3" hidden="1">#REF!</definedName>
    <definedName name="SpecialPrice" hidden="1">#REF!</definedName>
    <definedName name="SPECSUMMARY" localSheetId="2">#REF!</definedName>
    <definedName name="SPECSUMMARY" localSheetId="3">#REF!</definedName>
    <definedName name="SPECSUMMARY">#REF!</definedName>
    <definedName name="start" localSheetId="2">#REF!</definedName>
    <definedName name="start" localSheetId="3">#REF!</definedName>
    <definedName name="start">#REF!</definedName>
    <definedName name="Start_1" localSheetId="2">#REF!</definedName>
    <definedName name="Start_1" localSheetId="3">#REF!</definedName>
    <definedName name="Start_1">#REF!</definedName>
    <definedName name="Start_10" localSheetId="2">#REF!</definedName>
    <definedName name="Start_10" localSheetId="3">#REF!</definedName>
    <definedName name="Start_10">#REF!</definedName>
    <definedName name="Start_11" localSheetId="2">#REF!</definedName>
    <definedName name="Start_11" localSheetId="3">#REF!</definedName>
    <definedName name="Start_11">#REF!</definedName>
    <definedName name="Start_12" localSheetId="2">#REF!</definedName>
    <definedName name="Start_12" localSheetId="3">#REF!</definedName>
    <definedName name="Start_12">#REF!</definedName>
    <definedName name="Start_13" localSheetId="2">#REF!</definedName>
    <definedName name="Start_13" localSheetId="3">#REF!</definedName>
    <definedName name="Start_13">#REF!</definedName>
    <definedName name="Start_2" localSheetId="2">#REF!</definedName>
    <definedName name="Start_2" localSheetId="3">#REF!</definedName>
    <definedName name="Start_2">#REF!</definedName>
    <definedName name="Start_3" localSheetId="2">#REF!</definedName>
    <definedName name="Start_3" localSheetId="3">#REF!</definedName>
    <definedName name="Start_3">#REF!</definedName>
    <definedName name="Start_4" localSheetId="2">#REF!</definedName>
    <definedName name="Start_4" localSheetId="3">#REF!</definedName>
    <definedName name="Start_4">#REF!</definedName>
    <definedName name="Start_5" localSheetId="2">#REF!</definedName>
    <definedName name="Start_5" localSheetId="3">#REF!</definedName>
    <definedName name="Start_5">#REF!</definedName>
    <definedName name="Start_6" localSheetId="2">#REF!</definedName>
    <definedName name="Start_6" localSheetId="3">#REF!</definedName>
    <definedName name="Start_6">#REF!</definedName>
    <definedName name="Start_7" localSheetId="2">#REF!</definedName>
    <definedName name="Start_7" localSheetId="3">#REF!</definedName>
    <definedName name="Start_7">#REF!</definedName>
    <definedName name="Start_8" localSheetId="2">#REF!</definedName>
    <definedName name="Start_8" localSheetId="3">#REF!</definedName>
    <definedName name="Start_8">#REF!</definedName>
    <definedName name="Start_9" localSheetId="2">#REF!</definedName>
    <definedName name="Start_9" localSheetId="3">#REF!</definedName>
    <definedName name="Start_9">#REF!</definedName>
    <definedName name="State" localSheetId="2">#REF!</definedName>
    <definedName name="State" localSheetId="3">#REF!</definedName>
    <definedName name="State">#REF!</definedName>
    <definedName name="Stt" localSheetId="2">#REF!</definedName>
    <definedName name="Stt" localSheetId="3">#REF!</definedName>
    <definedName name="Stt">#REF!</definedName>
    <definedName name="su" localSheetId="2">#REF!</definedName>
    <definedName name="su" localSheetId="3">#REF!</definedName>
    <definedName name="su">#REF!</definedName>
    <definedName name="sub" localSheetId="2">#REF!</definedName>
    <definedName name="sub" localSheetId="3">#REF!</definedName>
    <definedName name="sub">#REF!</definedName>
    <definedName name="SUL" localSheetId="2">#REF!</definedName>
    <definedName name="SUL" localSheetId="3">#REF!</definedName>
    <definedName name="SUL">#REF!</definedName>
    <definedName name="SUMITOMO" localSheetId="2">#REF!</definedName>
    <definedName name="SUMITOMO" localSheetId="3">#REF!</definedName>
    <definedName name="SUMITOMO">#REF!</definedName>
    <definedName name="SUMITOMO_GT" localSheetId="2">#REF!</definedName>
    <definedName name="SUMITOMO_GT" localSheetId="3">#REF!</definedName>
    <definedName name="SUMITOMO_GT">#REF!</definedName>
    <definedName name="SUMMARY" localSheetId="2">#REF!</definedName>
    <definedName name="SUMMARY" localSheetId="3">#REF!</definedName>
    <definedName name="SUMMARY">#REF!</definedName>
    <definedName name="sur" localSheetId="2">#REF!</definedName>
    <definedName name="sur" localSheetId="3">#REF!</definedName>
    <definedName name="sur">#REF!</definedName>
    <definedName name="t101p" localSheetId="2">#REF!</definedName>
    <definedName name="t101p" localSheetId="3">#REF!</definedName>
    <definedName name="t101p">#REF!</definedName>
    <definedName name="t103p" localSheetId="2">#REF!</definedName>
    <definedName name="t103p" localSheetId="3">#REF!</definedName>
    <definedName name="t103p">#REF!</definedName>
    <definedName name="t10nc1p" localSheetId="2">#REF!</definedName>
    <definedName name="t10nc1p" localSheetId="3">#REF!</definedName>
    <definedName name="t10nc1p">#REF!</definedName>
    <definedName name="t10vl1p" localSheetId="2">#REF!</definedName>
    <definedName name="t10vl1p" localSheetId="3">#REF!</definedName>
    <definedName name="t10vl1p">#REF!</definedName>
    <definedName name="t121p" localSheetId="2">#REF!</definedName>
    <definedName name="t121p" localSheetId="3">#REF!</definedName>
    <definedName name="t121p">#REF!</definedName>
    <definedName name="t123p" localSheetId="2">#REF!</definedName>
    <definedName name="t123p" localSheetId="3">#REF!</definedName>
    <definedName name="t123p">#REF!</definedName>
    <definedName name="t141p" localSheetId="2">#REF!</definedName>
    <definedName name="t141p" localSheetId="3">#REF!</definedName>
    <definedName name="t141p">#REF!</definedName>
    <definedName name="t143p" localSheetId="2">#REF!</definedName>
    <definedName name="t143p" localSheetId="3">#REF!</definedName>
    <definedName name="t143p">#REF!</definedName>
    <definedName name="t14nc3p" localSheetId="2">#REF!</definedName>
    <definedName name="t14nc3p" localSheetId="3">#REF!</definedName>
    <definedName name="t14nc3p">#REF!</definedName>
    <definedName name="t14vl3p" localSheetId="2">#REF!</definedName>
    <definedName name="t14vl3p" localSheetId="3">#REF!</definedName>
    <definedName name="t14vl3p">#REF!</definedName>
    <definedName name="taun" localSheetId="2">#REF!</definedName>
    <definedName name="taun" localSheetId="3">#REF!</definedName>
    <definedName name="taun">#REF!</definedName>
    <definedName name="TaxTV">10%</definedName>
    <definedName name="TaxXL">5%</definedName>
    <definedName name="TBA" localSheetId="2">#REF!</definedName>
    <definedName name="TBA" localSheetId="3">#REF!</definedName>
    <definedName name="TBA">#REF!</definedName>
    <definedName name="tbl_ProdInfo" localSheetId="2" hidden="1">#REF!</definedName>
    <definedName name="tbl_ProdInfo" localSheetId="3" hidden="1">#REF!</definedName>
    <definedName name="tbl_ProdInfo" hidden="1">#REF!</definedName>
    <definedName name="tbtram" localSheetId="2">#REF!</definedName>
    <definedName name="tbtram" localSheetId="3">#REF!</definedName>
    <definedName name="tbtram">#REF!</definedName>
    <definedName name="TC" localSheetId="2">#REF!</definedName>
    <definedName name="TC" localSheetId="3">#REF!</definedName>
    <definedName name="TC">#REF!</definedName>
    <definedName name="TC_NHANH1" localSheetId="2">#REF!</definedName>
    <definedName name="TC_NHANH1" localSheetId="3">#REF!</definedName>
    <definedName name="TC_NHANH1">#REF!</definedName>
    <definedName name="TD" localSheetId="2">#REF!</definedName>
    <definedName name="TD" localSheetId="3">#REF!</definedName>
    <definedName name="TD">#REF!</definedName>
    <definedName name="td1p" localSheetId="2">#REF!</definedName>
    <definedName name="td1p" localSheetId="3">#REF!</definedName>
    <definedName name="td1p">#REF!</definedName>
    <definedName name="td3p" localSheetId="2">#REF!</definedName>
    <definedName name="td3p" localSheetId="3">#REF!</definedName>
    <definedName name="td3p">#REF!</definedName>
    <definedName name="TDDAKT" localSheetId="2">#REF!</definedName>
    <definedName name="TDDAKT" localSheetId="3">#REF!</definedName>
    <definedName name="TDDAKT">#REF!</definedName>
    <definedName name="tdia" localSheetId="2">#REF!</definedName>
    <definedName name="tdia" localSheetId="3">#REF!</definedName>
    <definedName name="tdia">#REF!</definedName>
    <definedName name="tdnc1p" localSheetId="2">#REF!</definedName>
    <definedName name="tdnc1p" localSheetId="3">#REF!</definedName>
    <definedName name="tdnc1p">#REF!</definedName>
    <definedName name="tdt" localSheetId="2">#REF!</definedName>
    <definedName name="tdt" localSheetId="3">#REF!</definedName>
    <definedName name="tdt">#REF!</definedName>
    <definedName name="TDTDT" localSheetId="2">#REF!</definedName>
    <definedName name="TDTDT" localSheetId="3">#REF!</definedName>
    <definedName name="TDTDT">#REF!</definedName>
    <definedName name="TDTKKT" localSheetId="2">#REF!</definedName>
    <definedName name="TDTKKT" localSheetId="3">#REF!</definedName>
    <definedName name="TDTKKT">#REF!</definedName>
    <definedName name="tdtr2cnc" localSheetId="2">#REF!</definedName>
    <definedName name="tdtr2cnc" localSheetId="3">#REF!</definedName>
    <definedName name="tdtr2cnc">#REF!</definedName>
    <definedName name="tdtr2cvl" localSheetId="2">#REF!</definedName>
    <definedName name="tdtr2cvl" localSheetId="3">#REF!</definedName>
    <definedName name="tdtr2cvl">#REF!</definedName>
    <definedName name="tdvl1p" localSheetId="2">#REF!</definedName>
    <definedName name="tdvl1p" localSheetId="3">#REF!</definedName>
    <definedName name="tdvl1p">#REF!</definedName>
    <definedName name="tenvung" localSheetId="2">#REF!</definedName>
    <definedName name="tenvung" localSheetId="3">#REF!</definedName>
    <definedName name="tenvung">#REF!</definedName>
    <definedName name="Tengoi" localSheetId="2">#REF!</definedName>
    <definedName name="Tengoi" localSheetId="3">#REF!</definedName>
    <definedName name="Tengoi">#REF!</definedName>
    <definedName name="TI" localSheetId="2">#REF!</definedName>
    <definedName name="TI" localSheetId="3">#REF!</definedName>
    <definedName name="TI">#REF!</definedName>
    <definedName name="Tien" localSheetId="2">#REF!</definedName>
    <definedName name="Tien" localSheetId="3">#REF!</definedName>
    <definedName name="Tien">#REF!</definedName>
    <definedName name="Tim_lan_xuat_hien" localSheetId="2">#REF!</definedName>
    <definedName name="Tim_lan_xuat_hien" localSheetId="3">#REF!</definedName>
    <definedName name="Tim_lan_xuat_hien">#REF!</definedName>
    <definedName name="tim_xuat_hien" localSheetId="2">#REF!</definedName>
    <definedName name="tim_xuat_hien" localSheetId="3">#REF!</definedName>
    <definedName name="tim_xuat_hien">#REF!</definedName>
    <definedName name="TITAN" localSheetId="2">#REF!</definedName>
    <definedName name="TITAN" localSheetId="3">#REF!</definedName>
    <definedName name="TITAN">#REF!</definedName>
    <definedName name="TK" localSheetId="2">#REF!</definedName>
    <definedName name="TK" localSheetId="3">#REF!</definedName>
    <definedName name="TK">#REF!</definedName>
    <definedName name="TLAC120" localSheetId="2">#REF!</definedName>
    <definedName name="TLAC120" localSheetId="3">#REF!</definedName>
    <definedName name="TLAC120">#REF!</definedName>
    <definedName name="TLAC35" localSheetId="2">#REF!</definedName>
    <definedName name="TLAC35" localSheetId="3">#REF!</definedName>
    <definedName name="TLAC35">#REF!</definedName>
    <definedName name="TLAC50" localSheetId="2">#REF!</definedName>
    <definedName name="TLAC50" localSheetId="3">#REF!</definedName>
    <definedName name="TLAC50">#REF!</definedName>
    <definedName name="TLAC70" localSheetId="2">#REF!</definedName>
    <definedName name="TLAC70" localSheetId="3">#REF!</definedName>
    <definedName name="TLAC70">#REF!</definedName>
    <definedName name="TLAC95" localSheetId="2">#REF!</definedName>
    <definedName name="TLAC95" localSheetId="3">#REF!</definedName>
    <definedName name="TLAC95">#REF!</definedName>
    <definedName name="Tle" localSheetId="2">#REF!</definedName>
    <definedName name="Tle" localSheetId="3">#REF!</definedName>
    <definedName name="Tle">#REF!</definedName>
    <definedName name="TMDT1" localSheetId="2">#REF!</definedName>
    <definedName name="TMDT1" localSheetId="3">#REF!</definedName>
    <definedName name="TMDT1">#REF!</definedName>
    <definedName name="TMDT2" localSheetId="2">#REF!</definedName>
    <definedName name="TMDT2" localSheetId="3">#REF!</definedName>
    <definedName name="TMDT2">#REF!</definedName>
    <definedName name="TMDTmoi" localSheetId="2">#REF!</definedName>
    <definedName name="TMDTmoi" localSheetId="3">#REF!</definedName>
    <definedName name="TMDTmoi">#REF!</definedName>
    <definedName name="TN" localSheetId="2">#REF!</definedName>
    <definedName name="TN" localSheetId="3">#REF!</definedName>
    <definedName name="TN">#REF!</definedName>
    <definedName name="Tonmai" localSheetId="2">#REF!</definedName>
    <definedName name="Tonmai" localSheetId="3">#REF!</definedName>
    <definedName name="Tonmai">#REF!</definedName>
    <definedName name="TPLRP" localSheetId="2">#REF!</definedName>
    <definedName name="TPLRP" localSheetId="3">#REF!</definedName>
    <definedName name="TPLRP">#REF!</definedName>
    <definedName name="TT_1P" localSheetId="2">#REF!</definedName>
    <definedName name="TT_1P" localSheetId="3">#REF!</definedName>
    <definedName name="TT_1P">#REF!</definedName>
    <definedName name="TT_3p" localSheetId="2">#REF!</definedName>
    <definedName name="TT_3p" localSheetId="3">#REF!</definedName>
    <definedName name="TT_3p">#REF!</definedName>
    <definedName name="TTCto" localSheetId="2">#REF!</definedName>
    <definedName name="TTCto" localSheetId="3">#REF!</definedName>
    <definedName name="TTCto">#REF!</definedName>
    <definedName name="TTDZ" localSheetId="2">#REF!</definedName>
    <definedName name="TTDZ" localSheetId="3">#REF!</definedName>
    <definedName name="TTDZ">#REF!</definedName>
    <definedName name="TTDZ04" localSheetId="2">#REF!</definedName>
    <definedName name="TTDZ04" localSheetId="3">#REF!</definedName>
    <definedName name="TTDZ04">#REF!</definedName>
    <definedName name="TTVAn5" localSheetId="2">#REF!</definedName>
    <definedName name="TTVAn5" localSheetId="3">#REF!</definedName>
    <definedName name="TTVAn5">#REF!</definedName>
    <definedName name="tthi" localSheetId="2">#REF!</definedName>
    <definedName name="tthi" localSheetId="3">#REF!</definedName>
    <definedName name="tthi">#REF!</definedName>
    <definedName name="ttronmk" localSheetId="2">#REF!</definedName>
    <definedName name="ttronmk" localSheetId="3">#REF!</definedName>
    <definedName name="ttronmk">#REF!</definedName>
    <definedName name="Tuong_dau_HD" localSheetId="2">#REF!</definedName>
    <definedName name="Tuong_dau_HD" localSheetId="3">#REF!</definedName>
    <definedName name="Tuong_dau_HD">#REF!</definedName>
    <definedName name="Tuvan" localSheetId="2">#REF!</definedName>
    <definedName name="Tuvan" localSheetId="3">#REF!</definedName>
    <definedName name="Tuvan">#REF!</definedName>
    <definedName name="tv75nc" localSheetId="2">#REF!</definedName>
    <definedName name="tv75nc" localSheetId="3">#REF!</definedName>
    <definedName name="tv75nc">#REF!</definedName>
    <definedName name="tv75vl" localSheetId="2">#REF!</definedName>
    <definedName name="tv75vl" localSheetId="3">#REF!</definedName>
    <definedName name="tv75vl">#REF!</definedName>
    <definedName name="TVGS" localSheetId="2">#REF!</definedName>
    <definedName name="TVGS" localSheetId="3">#REF!</definedName>
    <definedName name="TVGS">#REF!</definedName>
    <definedName name="ty_le" localSheetId="2">#REF!</definedName>
    <definedName name="ty_le" localSheetId="3">#REF!</definedName>
    <definedName name="ty_le">#REF!</definedName>
    <definedName name="ty_le_BTN" localSheetId="2">#REF!</definedName>
    <definedName name="ty_le_BTN" localSheetId="3">#REF!</definedName>
    <definedName name="ty_le_BTN">#REF!</definedName>
    <definedName name="Ty_le1" localSheetId="2">#REF!</definedName>
    <definedName name="Ty_le1" localSheetId="3">#REF!</definedName>
    <definedName name="Ty_le1">#REF!</definedName>
    <definedName name="thai" localSheetId="2">#REF!</definedName>
    <definedName name="thai" localSheetId="3">#REF!</definedName>
    <definedName name="thai">#REF!</definedName>
    <definedName name="Thang_Long" localSheetId="2">#REF!</definedName>
    <definedName name="Thang_Long" localSheetId="3">#REF!</definedName>
    <definedName name="Thang_Long">#REF!</definedName>
    <definedName name="Thang_Long_GT" localSheetId="2">#REF!</definedName>
    <definedName name="Thang_Long_GT" localSheetId="3">#REF!</definedName>
    <definedName name="Thang_Long_GT">#REF!</definedName>
    <definedName name="thanh" localSheetId="2">#REF!</definedName>
    <definedName name="thanh" localSheetId="3">#REF!</definedName>
    <definedName name="thanh">#REF!</definedName>
    <definedName name="Thanh_CT" localSheetId="2">#REF!</definedName>
    <definedName name="Thanh_CT" localSheetId="3">#REF!</definedName>
    <definedName name="Thanh_CT">#REF!</definedName>
    <definedName name="THchon" localSheetId="2">#REF!</definedName>
    <definedName name="THchon" localSheetId="3">#REF!</definedName>
    <definedName name="THchon">#REF!</definedName>
    <definedName name="thdt" localSheetId="2">#REF!</definedName>
    <definedName name="thdt" localSheetId="3">#REF!</definedName>
    <definedName name="thdt">#REF!</definedName>
    <definedName name="thep" localSheetId="2">#REF!</definedName>
    <definedName name="thep" localSheetId="3">#REF!</definedName>
    <definedName name="thep">#REF!</definedName>
    <definedName name="THEP_D32" localSheetId="2">#REF!</definedName>
    <definedName name="THEP_D32" localSheetId="3">#REF!</definedName>
    <definedName name="THEP_D32">#REF!</definedName>
    <definedName name="thepgoc25_60" localSheetId="2">#REF!</definedName>
    <definedName name="thepgoc25_60" localSheetId="3">#REF!</definedName>
    <definedName name="thepgoc25_60">#REF!</definedName>
    <definedName name="thepgoc63_75" localSheetId="2">#REF!</definedName>
    <definedName name="thepgoc63_75" localSheetId="3">#REF!</definedName>
    <definedName name="thepgoc63_75">#REF!</definedName>
    <definedName name="thepgoc80_100" localSheetId="2">#REF!</definedName>
    <definedName name="thepgoc80_100" localSheetId="3">#REF!</definedName>
    <definedName name="thepgoc80_100">#REF!</definedName>
    <definedName name="theptron12" localSheetId="2">#REF!</definedName>
    <definedName name="theptron12" localSheetId="3">#REF!</definedName>
    <definedName name="theptron12">#REF!</definedName>
    <definedName name="theptron14_22" localSheetId="2">#REF!</definedName>
    <definedName name="theptron14_22" localSheetId="3">#REF!</definedName>
    <definedName name="theptron14_22">#REF!</definedName>
    <definedName name="theptron6_8" localSheetId="2">#REF!</definedName>
    <definedName name="theptron6_8" localSheetId="3">#REF!</definedName>
    <definedName name="theptron6_8">#REF!</definedName>
    <definedName name="THGO1pnc" localSheetId="2">#REF!</definedName>
    <definedName name="THGO1pnc" localSheetId="3">#REF!</definedName>
    <definedName name="THGO1pnc">#REF!</definedName>
    <definedName name="thht" localSheetId="2">#REF!</definedName>
    <definedName name="thht" localSheetId="3">#REF!</definedName>
    <definedName name="thht">#REF!</definedName>
    <definedName name="THI" localSheetId="2">#REF!</definedName>
    <definedName name="THI" localSheetId="3">#REF!</definedName>
    <definedName name="THI">#REF!</definedName>
    <definedName name="thkp3" localSheetId="2">#REF!</definedName>
    <definedName name="thkp3" localSheetId="3">#REF!</definedName>
    <definedName name="thkp3">#REF!</definedName>
    <definedName name="thop" localSheetId="2">#REF!</definedName>
    <definedName name="thop" localSheetId="3">#REF!</definedName>
    <definedName name="thop">#REF!</definedName>
    <definedName name="thtt" localSheetId="2">#REF!</definedName>
    <definedName name="thtt" localSheetId="3">#REF!</definedName>
    <definedName name="thtt">#REF!</definedName>
    <definedName name="thue">6</definedName>
    <definedName name="Tra_DM_su_dung" localSheetId="2">#REF!</definedName>
    <definedName name="Tra_DM_su_dung" localSheetId="3">#REF!</definedName>
    <definedName name="Tra_DM_su_dung">#REF!</definedName>
    <definedName name="Tra_don_gia_KS" localSheetId="2">#REF!</definedName>
    <definedName name="Tra_don_gia_KS" localSheetId="3">#REF!</definedName>
    <definedName name="Tra_don_gia_KS">#REF!</definedName>
    <definedName name="Tra_DTCT" localSheetId="2">#REF!</definedName>
    <definedName name="Tra_DTCT" localSheetId="3">#REF!</definedName>
    <definedName name="Tra_DTCT">#REF!</definedName>
    <definedName name="Tra_tim_hang_mucPT_trung" localSheetId="2">#REF!</definedName>
    <definedName name="Tra_tim_hang_mucPT_trung" localSheetId="3">#REF!</definedName>
    <definedName name="Tra_tim_hang_mucPT_trung">#REF!</definedName>
    <definedName name="Tra_TL" localSheetId="2">#REF!</definedName>
    <definedName name="Tra_TL" localSheetId="3">#REF!</definedName>
    <definedName name="Tra_TL">#REF!</definedName>
    <definedName name="Tra_ty_le2" localSheetId="2">#REF!</definedName>
    <definedName name="Tra_ty_le2" localSheetId="3">#REF!</definedName>
    <definedName name="Tra_ty_le2">#REF!</definedName>
    <definedName name="Tra_ty_le3" localSheetId="2">#REF!</definedName>
    <definedName name="Tra_ty_le3" localSheetId="3">#REF!</definedName>
    <definedName name="Tra_ty_le3">#REF!</definedName>
    <definedName name="Tra_ty_le4" localSheetId="2">#REF!</definedName>
    <definedName name="Tra_ty_le4" localSheetId="3">#REF!</definedName>
    <definedName name="Tra_ty_le4">#REF!</definedName>
    <definedName name="Tra_ty_le5" localSheetId="2">#REF!</definedName>
    <definedName name="Tra_ty_le5" localSheetId="3">#REF!</definedName>
    <definedName name="Tra_ty_le5">#REF!</definedName>
    <definedName name="TRA_VAT_LIEU" localSheetId="2">#REF!</definedName>
    <definedName name="TRA_VAT_LIEU" localSheetId="3">#REF!</definedName>
    <definedName name="TRA_VAT_LIEU">#REF!</definedName>
    <definedName name="TRA_VL" localSheetId="2">#REF!</definedName>
    <definedName name="TRA_VL" localSheetId="3">#REF!</definedName>
    <definedName name="TRA_VL">#REF!</definedName>
    <definedName name="TRADE2" localSheetId="2">#REF!</definedName>
    <definedName name="TRADE2" localSheetId="3">#REF!</definedName>
    <definedName name="TRADE2">#REF!</definedName>
    <definedName name="TRAVL" localSheetId="2">#REF!</definedName>
    <definedName name="TRAVL" localSheetId="3">#REF!</definedName>
    <definedName name="TRAVL">#REF!</definedName>
    <definedName name="Trô_P1" localSheetId="2">#REF!</definedName>
    <definedName name="Trô_P1" localSheetId="3">#REF!</definedName>
    <definedName name="Trô_P1">#REF!</definedName>
    <definedName name="Trô_P10" localSheetId="2">#REF!</definedName>
    <definedName name="Trô_P10" localSheetId="3">#REF!</definedName>
    <definedName name="Trô_P10">#REF!</definedName>
    <definedName name="Trô_P11" localSheetId="2">#REF!</definedName>
    <definedName name="Trô_P11" localSheetId="3">#REF!</definedName>
    <definedName name="Trô_P11">#REF!</definedName>
    <definedName name="Trô_P2" localSheetId="2">#REF!</definedName>
    <definedName name="Trô_P2" localSheetId="3">#REF!</definedName>
    <definedName name="Trô_P2">#REF!</definedName>
    <definedName name="Trô_P3" localSheetId="2">#REF!</definedName>
    <definedName name="Trô_P3" localSheetId="3">#REF!</definedName>
    <definedName name="Trô_P3">#REF!</definedName>
    <definedName name="Trô_P4" localSheetId="2">#REF!</definedName>
    <definedName name="Trô_P4" localSheetId="3">#REF!</definedName>
    <definedName name="Trô_P4">#REF!</definedName>
    <definedName name="Trô_P5" localSheetId="2">#REF!</definedName>
    <definedName name="Trô_P5" localSheetId="3">#REF!</definedName>
    <definedName name="Trô_P5">#REF!</definedName>
    <definedName name="Trô_P6" localSheetId="2">#REF!</definedName>
    <definedName name="Trô_P6" localSheetId="3">#REF!</definedName>
    <definedName name="Trô_P6">#REF!</definedName>
    <definedName name="Trô_P7" localSheetId="2">#REF!</definedName>
    <definedName name="Trô_P7" localSheetId="3">#REF!</definedName>
    <definedName name="Trô_P7">#REF!</definedName>
    <definedName name="Trô_P8" localSheetId="2">#REF!</definedName>
    <definedName name="Trô_P8" localSheetId="3">#REF!</definedName>
    <definedName name="Trô_P8">#REF!</definedName>
    <definedName name="Trô_P9" localSheetId="2">#REF!</definedName>
    <definedName name="Trô_P9" localSheetId="3">#REF!</definedName>
    <definedName name="Trô_P9">#REF!</definedName>
    <definedName name="trt" localSheetId="2">#REF!</definedName>
    <definedName name="trt" localSheetId="3">#REF!</definedName>
    <definedName name="trt">#REF!</definedName>
    <definedName name="UNL" localSheetId="2">#REF!</definedName>
    <definedName name="UNL" localSheetId="3">#REF!</definedName>
    <definedName name="UNL">#REF!</definedName>
    <definedName name="upnoc" localSheetId="2">#REF!</definedName>
    <definedName name="upnoc" localSheetId="3">#REF!</definedName>
    <definedName name="upnoc">#REF!</definedName>
    <definedName name="usd" localSheetId="2">#REF!</definedName>
    <definedName name="usd" localSheetId="3">#REF!</definedName>
    <definedName name="usd">#REF!</definedName>
    <definedName name="Value0" localSheetId="2">#REF!</definedName>
    <definedName name="Value0" localSheetId="3">#REF!</definedName>
    <definedName name="Value0">#REF!</definedName>
    <definedName name="Value1" localSheetId="2">#REF!</definedName>
    <definedName name="Value1" localSheetId="3">#REF!</definedName>
    <definedName name="Value1">#REF!</definedName>
    <definedName name="Value10" localSheetId="2">#REF!</definedName>
    <definedName name="Value10" localSheetId="3">#REF!</definedName>
    <definedName name="Value10">#REF!</definedName>
    <definedName name="Value11" localSheetId="2">#REF!</definedName>
    <definedName name="Value11" localSheetId="3">#REF!</definedName>
    <definedName name="Value11">#REF!</definedName>
    <definedName name="Value12" localSheetId="2">#REF!</definedName>
    <definedName name="Value12" localSheetId="3">#REF!</definedName>
    <definedName name="Value12">#REF!</definedName>
    <definedName name="Value13" localSheetId="2">#REF!</definedName>
    <definedName name="Value13" localSheetId="3">#REF!</definedName>
    <definedName name="Value13">#REF!</definedName>
    <definedName name="Value14" localSheetId="2">#REF!</definedName>
    <definedName name="Value14" localSheetId="3">#REF!</definedName>
    <definedName name="Value14">#REF!</definedName>
    <definedName name="Value15" localSheetId="2">#REF!</definedName>
    <definedName name="Value15" localSheetId="3">#REF!</definedName>
    <definedName name="Value15">#REF!</definedName>
    <definedName name="Value16" localSheetId="2">#REF!</definedName>
    <definedName name="Value16" localSheetId="3">#REF!</definedName>
    <definedName name="Value16">#REF!</definedName>
    <definedName name="Value17" localSheetId="2">#REF!</definedName>
    <definedName name="Value17" localSheetId="3">#REF!</definedName>
    <definedName name="Value17">#REF!</definedName>
    <definedName name="Value18" localSheetId="2">#REF!</definedName>
    <definedName name="Value18" localSheetId="3">#REF!</definedName>
    <definedName name="Value18">#REF!</definedName>
    <definedName name="Value19" localSheetId="2">#REF!</definedName>
    <definedName name="Value19" localSheetId="3">#REF!</definedName>
    <definedName name="Value19">#REF!</definedName>
    <definedName name="Value2" localSheetId="2">#REF!</definedName>
    <definedName name="Value2" localSheetId="3">#REF!</definedName>
    <definedName name="Value2">#REF!</definedName>
    <definedName name="Value20" localSheetId="2">#REF!</definedName>
    <definedName name="Value20" localSheetId="3">#REF!</definedName>
    <definedName name="Value20">#REF!</definedName>
    <definedName name="Value21" localSheetId="2">#REF!</definedName>
    <definedName name="Value21" localSheetId="3">#REF!</definedName>
    <definedName name="Value21">#REF!</definedName>
    <definedName name="Value22" localSheetId="2">#REF!</definedName>
    <definedName name="Value22" localSheetId="3">#REF!</definedName>
    <definedName name="Value22">#REF!</definedName>
    <definedName name="Value23" localSheetId="2">#REF!</definedName>
    <definedName name="Value23" localSheetId="3">#REF!</definedName>
    <definedName name="Value23">#REF!</definedName>
    <definedName name="Value24" localSheetId="2">#REF!</definedName>
    <definedName name="Value24" localSheetId="3">#REF!</definedName>
    <definedName name="Value24">#REF!</definedName>
    <definedName name="Value25" localSheetId="2">#REF!</definedName>
    <definedName name="Value25" localSheetId="3">#REF!</definedName>
    <definedName name="Value25">#REF!</definedName>
    <definedName name="Value26" localSheetId="2">#REF!</definedName>
    <definedName name="Value26" localSheetId="3">#REF!</definedName>
    <definedName name="Value26">#REF!</definedName>
    <definedName name="Value27" localSheetId="2">#REF!</definedName>
    <definedName name="Value27" localSheetId="3">#REF!</definedName>
    <definedName name="Value27">#REF!</definedName>
    <definedName name="Value28" localSheetId="2">#REF!</definedName>
    <definedName name="Value28" localSheetId="3">#REF!</definedName>
    <definedName name="Value28">#REF!</definedName>
    <definedName name="Value29" localSheetId="2">#REF!</definedName>
    <definedName name="Value29" localSheetId="3">#REF!</definedName>
    <definedName name="Value29">#REF!</definedName>
    <definedName name="Value3" localSheetId="2">#REF!</definedName>
    <definedName name="Value3" localSheetId="3">#REF!</definedName>
    <definedName name="Value3">#REF!</definedName>
    <definedName name="Value30" localSheetId="2">#REF!</definedName>
    <definedName name="Value30" localSheetId="3">#REF!</definedName>
    <definedName name="Value30">#REF!</definedName>
    <definedName name="Value31" localSheetId="2">#REF!</definedName>
    <definedName name="Value31" localSheetId="3">#REF!</definedName>
    <definedName name="Value31">#REF!</definedName>
    <definedName name="Value32" localSheetId="2">#REF!</definedName>
    <definedName name="Value32" localSheetId="3">#REF!</definedName>
    <definedName name="Value32">#REF!</definedName>
    <definedName name="Value33" localSheetId="2">#REF!</definedName>
    <definedName name="Value33" localSheetId="3">#REF!</definedName>
    <definedName name="Value33">#REF!</definedName>
    <definedName name="Value34" localSheetId="2">#REF!</definedName>
    <definedName name="Value34" localSheetId="3">#REF!</definedName>
    <definedName name="Value34">#REF!</definedName>
    <definedName name="Value35" localSheetId="2">#REF!</definedName>
    <definedName name="Value35" localSheetId="3">#REF!</definedName>
    <definedName name="Value35">#REF!</definedName>
    <definedName name="Value36" localSheetId="2">#REF!</definedName>
    <definedName name="Value36" localSheetId="3">#REF!</definedName>
    <definedName name="Value36">#REF!</definedName>
    <definedName name="Value37" localSheetId="2">#REF!</definedName>
    <definedName name="Value37" localSheetId="3">#REF!</definedName>
    <definedName name="Value37">#REF!</definedName>
    <definedName name="Value38" localSheetId="2">#REF!</definedName>
    <definedName name="Value38" localSheetId="3">#REF!</definedName>
    <definedName name="Value38">#REF!</definedName>
    <definedName name="Value39" localSheetId="2">#REF!</definedName>
    <definedName name="Value39" localSheetId="3">#REF!</definedName>
    <definedName name="Value39">#REF!</definedName>
    <definedName name="Value4" localSheetId="2">#REF!</definedName>
    <definedName name="Value4" localSheetId="3">#REF!</definedName>
    <definedName name="Value4">#REF!</definedName>
    <definedName name="Value40" localSheetId="2">#REF!</definedName>
    <definedName name="Value40" localSheetId="3">#REF!</definedName>
    <definedName name="Value40">#REF!</definedName>
    <definedName name="Value41" localSheetId="2">#REF!</definedName>
    <definedName name="Value41" localSheetId="3">#REF!</definedName>
    <definedName name="Value41">#REF!</definedName>
    <definedName name="Value42" localSheetId="2">#REF!</definedName>
    <definedName name="Value42" localSheetId="3">#REF!</definedName>
    <definedName name="Value42">#REF!</definedName>
    <definedName name="Value43" localSheetId="2">#REF!</definedName>
    <definedName name="Value43" localSheetId="3">#REF!</definedName>
    <definedName name="Value43">#REF!</definedName>
    <definedName name="Value44" localSheetId="2">#REF!</definedName>
    <definedName name="Value44" localSheetId="3">#REF!</definedName>
    <definedName name="Value44">#REF!</definedName>
    <definedName name="Value45" localSheetId="2">#REF!</definedName>
    <definedName name="Value45" localSheetId="3">#REF!</definedName>
    <definedName name="Value45">#REF!</definedName>
    <definedName name="Value46" localSheetId="2">#REF!</definedName>
    <definedName name="Value46" localSheetId="3">#REF!</definedName>
    <definedName name="Value46">#REF!</definedName>
    <definedName name="Value47" localSheetId="2">#REF!</definedName>
    <definedName name="Value47" localSheetId="3">#REF!</definedName>
    <definedName name="Value47">#REF!</definedName>
    <definedName name="Value48" localSheetId="2">#REF!</definedName>
    <definedName name="Value48" localSheetId="3">#REF!</definedName>
    <definedName name="Value48">#REF!</definedName>
    <definedName name="Value49" localSheetId="2">#REF!</definedName>
    <definedName name="Value49" localSheetId="3">#REF!</definedName>
    <definedName name="Value49">#REF!</definedName>
    <definedName name="Value5" localSheetId="2">#REF!</definedName>
    <definedName name="Value5" localSheetId="3">#REF!</definedName>
    <definedName name="Value5">#REF!</definedName>
    <definedName name="Value50" localSheetId="2">#REF!</definedName>
    <definedName name="Value50" localSheetId="3">#REF!</definedName>
    <definedName name="Value50">#REF!</definedName>
    <definedName name="Value51" localSheetId="2">#REF!</definedName>
    <definedName name="Value51" localSheetId="3">#REF!</definedName>
    <definedName name="Value51">#REF!</definedName>
    <definedName name="Value52" localSheetId="2">#REF!</definedName>
    <definedName name="Value52" localSheetId="3">#REF!</definedName>
    <definedName name="Value52">#REF!</definedName>
    <definedName name="Value53" localSheetId="2">#REF!</definedName>
    <definedName name="Value53" localSheetId="3">#REF!</definedName>
    <definedName name="Value53">#REF!</definedName>
    <definedName name="Value54" localSheetId="2">#REF!</definedName>
    <definedName name="Value54" localSheetId="3">#REF!</definedName>
    <definedName name="Value54">#REF!</definedName>
    <definedName name="Value55" localSheetId="2">#REF!</definedName>
    <definedName name="Value55" localSheetId="3">#REF!</definedName>
    <definedName name="Value55">#REF!</definedName>
    <definedName name="Value6" localSheetId="2">#REF!</definedName>
    <definedName name="Value6" localSheetId="3">#REF!</definedName>
    <definedName name="Value6">#REF!</definedName>
    <definedName name="Value7" localSheetId="2">#REF!</definedName>
    <definedName name="Value7" localSheetId="3">#REF!</definedName>
    <definedName name="Value7">#REF!</definedName>
    <definedName name="Value8" localSheetId="2">#REF!</definedName>
    <definedName name="Value8" localSheetId="3">#REF!</definedName>
    <definedName name="Value8">#REF!</definedName>
    <definedName name="Value9" localSheetId="2">#REF!</definedName>
    <definedName name="Value9" localSheetId="3">#REF!</definedName>
    <definedName name="Value9">#REF!</definedName>
    <definedName name="VARIINST" localSheetId="2">#REF!</definedName>
    <definedName name="VARIINST" localSheetId="3">#REF!</definedName>
    <definedName name="VARIINST">#REF!</definedName>
    <definedName name="VARIPURC" localSheetId="2">#REF!</definedName>
    <definedName name="VARIPURC" localSheetId="3">#REF!</definedName>
    <definedName name="VARIPURC">#REF!</definedName>
    <definedName name="vat">5</definedName>
    <definedName name="vbtchongnuocm300" localSheetId="2">#REF!</definedName>
    <definedName name="vbtchongnuocm300" localSheetId="3">#REF!</definedName>
    <definedName name="vbtchongnuocm300">#REF!</definedName>
    <definedName name="vbtm150" localSheetId="2">#REF!</definedName>
    <definedName name="vbtm150" localSheetId="3">#REF!</definedName>
    <definedName name="vbtm150">#REF!</definedName>
    <definedName name="vbtm300" localSheetId="2">#REF!</definedName>
    <definedName name="vbtm300" localSheetId="3">#REF!</definedName>
    <definedName name="vbtm300">#REF!</definedName>
    <definedName name="vbtm400" localSheetId="2">#REF!</definedName>
    <definedName name="vbtm400" localSheetId="3">#REF!</definedName>
    <definedName name="vbtm400">#REF!</definedName>
    <definedName name="vc" localSheetId="2">#REF!</definedName>
    <definedName name="vc" localSheetId="3">#REF!</definedName>
    <definedName name="vc">#REF!</definedName>
    <definedName name="vcbo1" hidden="1">{"'Sheet1'!$L$16"}</definedName>
    <definedName name="vcc" localSheetId="2">#REF!</definedName>
    <definedName name="vcc" localSheetId="3">#REF!</definedName>
    <definedName name="vcc">#REF!</definedName>
    <definedName name="vccot" localSheetId="2">#REF!</definedName>
    <definedName name="vccot" localSheetId="3">#REF!</definedName>
    <definedName name="vccot">#REF!</definedName>
    <definedName name="vccot35" localSheetId="2">#REF!</definedName>
    <definedName name="vccot35" localSheetId="3">#REF!</definedName>
    <definedName name="vccot35">#REF!</definedName>
    <definedName name="vcd" localSheetId="2">#REF!</definedName>
    <definedName name="vcd" localSheetId="3">#REF!</definedName>
    <definedName name="vcd">#REF!</definedName>
    <definedName name="vcdc" localSheetId="2">#REF!</definedName>
    <definedName name="vcdc" localSheetId="3">#REF!</definedName>
    <definedName name="vcdc">#REF!</definedName>
    <definedName name="vcdungcu35" localSheetId="2">#REF!</definedName>
    <definedName name="vcdungcu35" localSheetId="3">#REF!</definedName>
    <definedName name="vcdungcu35">#REF!</definedName>
    <definedName name="vcn" localSheetId="2">#REF!</definedName>
    <definedName name="vcn" localSheetId="3">#REF!</definedName>
    <definedName name="vcn">#REF!</definedName>
    <definedName name="vcsat35" localSheetId="2">#REF!</definedName>
    <definedName name="vcsat35" localSheetId="3">#REF!</definedName>
    <definedName name="vcsat35">#REF!</definedName>
    <definedName name="vct" localSheetId="2">#REF!</definedName>
    <definedName name="vct" localSheetId="3">#REF!</definedName>
    <definedName name="vct">#REF!</definedName>
    <definedName name="VCTT" localSheetId="2">#REF!</definedName>
    <definedName name="VCTT" localSheetId="3">#REF!</definedName>
    <definedName name="VCTT">#REF!</definedName>
    <definedName name="vcxi" localSheetId="2">#REF!</definedName>
    <definedName name="vcxi" localSheetId="3">#REF!</definedName>
    <definedName name="vcxi">#REF!</definedName>
    <definedName name="VCHT" localSheetId="2">#REF!</definedName>
    <definedName name="VCHT" localSheetId="3">#REF!</definedName>
    <definedName name="VCHT">#REF!</definedName>
    <definedName name="vd3p" localSheetId="2">#REF!</definedName>
    <definedName name="vd3p" localSheetId="3">#REF!</definedName>
    <definedName name="vd3p">#REF!</definedName>
    <definedName name="vkcauthang" localSheetId="2">#REF!</definedName>
    <definedName name="vkcauthang" localSheetId="3">#REF!</definedName>
    <definedName name="vkcauthang">#REF!</definedName>
    <definedName name="vksan" localSheetId="2">#REF!</definedName>
    <definedName name="vksan" localSheetId="3">#REF!</definedName>
    <definedName name="vksan">#REF!</definedName>
    <definedName name="vl" localSheetId="2">#REF!</definedName>
    <definedName name="vl" localSheetId="3">#REF!</definedName>
    <definedName name="vl">#REF!</definedName>
    <definedName name="vl1p" localSheetId="2">#REF!</definedName>
    <definedName name="vl1p" localSheetId="3">#REF!</definedName>
    <definedName name="vl1p">#REF!</definedName>
    <definedName name="vl3p" localSheetId="2">#REF!</definedName>
    <definedName name="vl3p" localSheetId="3">#REF!</definedName>
    <definedName name="vl3p">#REF!</definedName>
    <definedName name="vldn400" localSheetId="2">#REF!</definedName>
    <definedName name="vldn400" localSheetId="3">#REF!</definedName>
    <definedName name="vldn400">#REF!</definedName>
    <definedName name="vldn600" localSheetId="2">#REF!</definedName>
    <definedName name="vldn600" localSheetId="3">#REF!</definedName>
    <definedName name="vldn600">#REF!</definedName>
    <definedName name="vltram" localSheetId="2">#REF!</definedName>
    <definedName name="vltram" localSheetId="3">#REF!</definedName>
    <definedName name="vltram">#REF!</definedName>
    <definedName name="vr3p" localSheetId="2">#REF!</definedName>
    <definedName name="vr3p" localSheetId="3">#REF!</definedName>
    <definedName name="vr3p">#REF!</definedName>
    <definedName name="vung" localSheetId="2">#REF!</definedName>
    <definedName name="vung" localSheetId="3">#REF!</definedName>
    <definedName name="vung">#REF!</definedName>
    <definedName name="W" localSheetId="2">#REF!</definedName>
    <definedName name="W" localSheetId="3">#REF!</definedName>
    <definedName name="W">#REF!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2">#REF!</definedName>
    <definedName name="X" localSheetId="3">#REF!</definedName>
    <definedName name="X">#REF!</definedName>
    <definedName name="x1pind" localSheetId="2">#REF!</definedName>
    <definedName name="x1pind" localSheetId="3">#REF!</definedName>
    <definedName name="x1pind">#REF!</definedName>
    <definedName name="x1pint" localSheetId="2">#REF!</definedName>
    <definedName name="x1pint" localSheetId="3">#REF!</definedName>
    <definedName name="x1pint">#REF!</definedName>
    <definedName name="x1ping" localSheetId="2">#REF!</definedName>
    <definedName name="x1ping" localSheetId="3">#REF!</definedName>
    <definedName name="x1ping">#REF!</definedName>
    <definedName name="XCCT">0.5</definedName>
    <definedName name="xd0.6" localSheetId="2">#REF!</definedName>
    <definedName name="xd0.6" localSheetId="3">#REF!</definedName>
    <definedName name="xd0.6">#REF!</definedName>
    <definedName name="xd1.3" localSheetId="2">#REF!</definedName>
    <definedName name="xd1.3" localSheetId="3">#REF!</definedName>
    <definedName name="xd1.3">#REF!</definedName>
    <definedName name="xd1.5" localSheetId="2">#REF!</definedName>
    <definedName name="xd1.5" localSheetId="3">#REF!</definedName>
    <definedName name="xd1.5">#REF!</definedName>
    <definedName name="xfco" localSheetId="2">#REF!</definedName>
    <definedName name="xfco" localSheetId="3">#REF!</definedName>
    <definedName name="xfco">#REF!</definedName>
    <definedName name="xfco3p" localSheetId="2">#REF!</definedName>
    <definedName name="xfco3p" localSheetId="3">#REF!</definedName>
    <definedName name="xfco3p">#REF!</definedName>
    <definedName name="xfcotnc" localSheetId="2">#REF!</definedName>
    <definedName name="xfcotnc" localSheetId="3">#REF!</definedName>
    <definedName name="xfcotnc">#REF!</definedName>
    <definedName name="xfcotvl" localSheetId="2">#REF!</definedName>
    <definedName name="xfcotvl" localSheetId="3">#REF!</definedName>
    <definedName name="xfcotvl">#REF!</definedName>
    <definedName name="xgc100" localSheetId="2">#REF!</definedName>
    <definedName name="xgc100" localSheetId="3">#REF!</definedName>
    <definedName name="xgc100">#REF!</definedName>
    <definedName name="xgc150" localSheetId="2">#REF!</definedName>
    <definedName name="xgc150" localSheetId="3">#REF!</definedName>
    <definedName name="xgc150">#REF!</definedName>
    <definedName name="xgc200" localSheetId="2">#REF!</definedName>
    <definedName name="xgc200" localSheetId="3">#REF!</definedName>
    <definedName name="xgc200">#REF!</definedName>
    <definedName name="xh" localSheetId="2">#REF!</definedName>
    <definedName name="xh" localSheetId="3">#REF!</definedName>
    <definedName name="xh">#REF!</definedName>
    <definedName name="xhn" localSheetId="2">#REF!</definedName>
    <definedName name="xhn" localSheetId="3">#REF!</definedName>
    <definedName name="xhn">#REF!</definedName>
    <definedName name="xi" localSheetId="2">#REF!</definedName>
    <definedName name="xi" localSheetId="3">#REF!</definedName>
    <definedName name="xi">#REF!</definedName>
    <definedName name="xig" localSheetId="2">#REF!</definedName>
    <definedName name="xig" localSheetId="3">#REF!</definedName>
    <definedName name="xig">#REF!</definedName>
    <definedName name="xig1" localSheetId="2">#REF!</definedName>
    <definedName name="xig1" localSheetId="3">#REF!</definedName>
    <definedName name="xig1">#REF!</definedName>
    <definedName name="xig1p" localSheetId="2">#REF!</definedName>
    <definedName name="xig1p" localSheetId="3">#REF!</definedName>
    <definedName name="xig1p">#REF!</definedName>
    <definedName name="xig3p" localSheetId="2">#REF!</definedName>
    <definedName name="xig3p" localSheetId="3">#REF!</definedName>
    <definedName name="xig3p">#REF!</definedName>
    <definedName name="xignc3p" localSheetId="2">#REF!</definedName>
    <definedName name="xignc3p" localSheetId="3">#REF!</definedName>
    <definedName name="xignc3p">#REF!</definedName>
    <definedName name="xigvl3p" localSheetId="2">#REF!</definedName>
    <definedName name="xigvl3p" localSheetId="3">#REF!</definedName>
    <definedName name="xigvl3p">#REF!</definedName>
    <definedName name="xin" localSheetId="2">#REF!</definedName>
    <definedName name="xin" localSheetId="3">#REF!</definedName>
    <definedName name="xin">#REF!</definedName>
    <definedName name="xin190" localSheetId="2">#REF!</definedName>
    <definedName name="xin190" localSheetId="3">#REF!</definedName>
    <definedName name="xin190">#REF!</definedName>
    <definedName name="xin1903p" localSheetId="2">#REF!</definedName>
    <definedName name="xin1903p" localSheetId="3">#REF!</definedName>
    <definedName name="xin1903p">#REF!</definedName>
    <definedName name="xin2903p" localSheetId="2">#REF!</definedName>
    <definedName name="xin2903p" localSheetId="3">#REF!</definedName>
    <definedName name="xin2903p">#REF!</definedName>
    <definedName name="xin290nc3p" localSheetId="2">#REF!</definedName>
    <definedName name="xin290nc3p" localSheetId="3">#REF!</definedName>
    <definedName name="xin290nc3p">#REF!</definedName>
    <definedName name="xin290vl3p" localSheetId="2">#REF!</definedName>
    <definedName name="xin290vl3p" localSheetId="3">#REF!</definedName>
    <definedName name="xin290vl3p">#REF!</definedName>
    <definedName name="xin3p" localSheetId="2">#REF!</definedName>
    <definedName name="xin3p" localSheetId="3">#REF!</definedName>
    <definedName name="xin3p">#REF!</definedName>
    <definedName name="xind" localSheetId="2">#REF!</definedName>
    <definedName name="xind" localSheetId="3">#REF!</definedName>
    <definedName name="xind">#REF!</definedName>
    <definedName name="xind1p" localSheetId="2">#REF!</definedName>
    <definedName name="xind1p" localSheetId="3">#REF!</definedName>
    <definedName name="xind1p">#REF!</definedName>
    <definedName name="xind3p" localSheetId="2">#REF!</definedName>
    <definedName name="xind3p" localSheetId="3">#REF!</definedName>
    <definedName name="xind3p">#REF!</definedName>
    <definedName name="xindnc1p" localSheetId="2">#REF!</definedName>
    <definedName name="xindnc1p" localSheetId="3">#REF!</definedName>
    <definedName name="xindnc1p">#REF!</definedName>
    <definedName name="xindvl1p" localSheetId="2">#REF!</definedName>
    <definedName name="xindvl1p" localSheetId="3">#REF!</definedName>
    <definedName name="xindvl1p">#REF!</definedName>
    <definedName name="xinnc3p" localSheetId="2">#REF!</definedName>
    <definedName name="xinnc3p" localSheetId="3">#REF!</definedName>
    <definedName name="xinnc3p">#REF!</definedName>
    <definedName name="xint1p" localSheetId="2">#REF!</definedName>
    <definedName name="xint1p" localSheetId="3">#REF!</definedName>
    <definedName name="xint1p">#REF!</definedName>
    <definedName name="xinvl3p" localSheetId="2">#REF!</definedName>
    <definedName name="xinvl3p" localSheetId="3">#REF!</definedName>
    <definedName name="xinvl3p">#REF!</definedName>
    <definedName name="xing1p" localSheetId="2">#REF!</definedName>
    <definedName name="xing1p" localSheetId="3">#REF!</definedName>
    <definedName name="xing1p">#REF!</definedName>
    <definedName name="xingnc1p" localSheetId="2">#REF!</definedName>
    <definedName name="xingnc1p" localSheetId="3">#REF!</definedName>
    <definedName name="xingnc1p">#REF!</definedName>
    <definedName name="xingvl1p" localSheetId="2">#REF!</definedName>
    <definedName name="xingvl1p" localSheetId="3">#REF!</definedName>
    <definedName name="xingvl1p">#REF!</definedName>
    <definedName name="xit" localSheetId="2">#REF!</definedName>
    <definedName name="xit" localSheetId="3">#REF!</definedName>
    <definedName name="xit">#REF!</definedName>
    <definedName name="xit1" localSheetId="2">#REF!</definedName>
    <definedName name="xit1" localSheetId="3">#REF!</definedName>
    <definedName name="xit1">#REF!</definedName>
    <definedName name="xit1p" localSheetId="2">#REF!</definedName>
    <definedName name="xit1p" localSheetId="3">#REF!</definedName>
    <definedName name="xit1p">#REF!</definedName>
    <definedName name="xit2nc3p" localSheetId="2">#REF!</definedName>
    <definedName name="xit2nc3p" localSheetId="3">#REF!</definedName>
    <definedName name="xit2nc3p">#REF!</definedName>
    <definedName name="xit2vl3p" localSheetId="2">#REF!</definedName>
    <definedName name="xit2vl3p" localSheetId="3">#REF!</definedName>
    <definedName name="xit2vl3p">#REF!</definedName>
    <definedName name="xit3p" localSheetId="2">#REF!</definedName>
    <definedName name="xit3p" localSheetId="3">#REF!</definedName>
    <definedName name="xit3p">#REF!</definedName>
    <definedName name="xitnc3p" localSheetId="2">#REF!</definedName>
    <definedName name="xitnc3p" localSheetId="3">#REF!</definedName>
    <definedName name="xitnc3p">#REF!</definedName>
    <definedName name="xitvl3p" localSheetId="2">#REF!</definedName>
    <definedName name="xitvl3p" localSheetId="3">#REF!</definedName>
    <definedName name="xitvl3p">#REF!</definedName>
    <definedName name="xk0.6" localSheetId="2">#REF!</definedName>
    <definedName name="xk0.6" localSheetId="3">#REF!</definedName>
    <definedName name="xk0.6">#REF!</definedName>
    <definedName name="xk1.3" localSheetId="2">#REF!</definedName>
    <definedName name="xk1.3" localSheetId="3">#REF!</definedName>
    <definedName name="xk1.3">#REF!</definedName>
    <definedName name="xk1.5" localSheetId="2">#REF!</definedName>
    <definedName name="xk1.5" localSheetId="3">#REF!</definedName>
    <definedName name="xk1.5">#REF!</definedName>
    <definedName name="xl" localSheetId="2">#REF!</definedName>
    <definedName name="xl" localSheetId="3">#REF!</definedName>
    <definedName name="xl">#REF!</definedName>
    <definedName name="xlc" localSheetId="2">#REF!</definedName>
    <definedName name="xlc" localSheetId="3">#REF!</definedName>
    <definedName name="xlc">#REF!</definedName>
    <definedName name="xld1.4" localSheetId="2">#REF!</definedName>
    <definedName name="xld1.4" localSheetId="3">#REF!</definedName>
    <definedName name="xld1.4">#REF!</definedName>
    <definedName name="xlk" localSheetId="2">#REF!</definedName>
    <definedName name="xlk" localSheetId="3">#REF!</definedName>
    <definedName name="xlk">#REF!</definedName>
    <definedName name="xlk1.4" localSheetId="2">#REF!</definedName>
    <definedName name="xlk1.4" localSheetId="3">#REF!</definedName>
    <definedName name="xlk1.4">#REF!</definedName>
    <definedName name="XLP" localSheetId="2">#REF!</definedName>
    <definedName name="XLP" localSheetId="3">#REF!</definedName>
    <definedName name="XLP">#REF!</definedName>
    <definedName name="xmcax" localSheetId="2">#REF!</definedName>
    <definedName name="xmcax" localSheetId="3">#REF!</definedName>
    <definedName name="xmcax">#REF!</definedName>
    <definedName name="xn" localSheetId="2">#REF!</definedName>
    <definedName name="xn" localSheetId="3">#REF!</definedName>
    <definedName name="xn">#REF!</definedName>
    <definedName name="YR0" localSheetId="2">#REF!</definedName>
    <definedName name="YR0" localSheetId="3">#REF!</definedName>
    <definedName name="YR0">#REF!</definedName>
    <definedName name="YRP" localSheetId="2">#REF!</definedName>
    <definedName name="YRP" localSheetId="3">#REF!</definedName>
    <definedName name="YRP">#REF!</definedName>
    <definedName name="Z" localSheetId="2">#REF!</definedName>
    <definedName name="Z" localSheetId="3">#REF!</definedName>
    <definedName name="Z">#REF!</definedName>
    <definedName name="Zip" localSheetId="2">#REF!</definedName>
    <definedName name="Zip" localSheetId="3">#REF!</definedName>
    <definedName name="Zip">#REF!</definedName>
    <definedName name="ZYX" localSheetId="2">#REF!</definedName>
    <definedName name="ZYX" localSheetId="3">#REF!</definedName>
    <definedName name="ZYX">#REF!</definedName>
    <definedName name="ZZZ" localSheetId="2">#REF!</definedName>
    <definedName name="ZZZ" localSheetId="3">#REF!</definedName>
    <definedName name="ZZZ">#REF!</definedName>
  </definedNames>
  <calcPr calcId="144525"/>
</workbook>
</file>

<file path=xl/calcChain.xml><?xml version="1.0" encoding="utf-8"?>
<calcChain xmlns="http://schemas.openxmlformats.org/spreadsheetml/2006/main">
  <c r="R47" i="15" l="1"/>
  <c r="O76" i="15" l="1"/>
  <c r="P76" i="15"/>
  <c r="Q76" i="15"/>
  <c r="N76" i="15"/>
  <c r="W221" i="15" l="1"/>
  <c r="K24" i="14"/>
  <c r="K25" i="14" l="1"/>
  <c r="I23" i="14"/>
  <c r="J23" i="14"/>
  <c r="L23" i="14"/>
  <c r="M25" i="14"/>
  <c r="K23" i="14" l="1"/>
  <c r="M23" i="14"/>
  <c r="H25" i="14"/>
  <c r="A3" i="14"/>
  <c r="A3" i="15"/>
  <c r="W187" i="15"/>
  <c r="U187" i="15"/>
  <c r="J191" i="15"/>
  <c r="K191" i="15"/>
  <c r="L191" i="15"/>
  <c r="M191" i="15"/>
  <c r="N191" i="15"/>
  <c r="O191" i="15"/>
  <c r="P191" i="15"/>
  <c r="Q191" i="15"/>
  <c r="R191" i="15"/>
  <c r="S191" i="15"/>
  <c r="T191" i="15"/>
  <c r="U191" i="15"/>
  <c r="I191" i="15"/>
  <c r="V221" i="15"/>
  <c r="V191" i="15" s="1"/>
  <c r="U221" i="15"/>
  <c r="T221" i="15"/>
  <c r="S221" i="15"/>
  <c r="R221" i="15"/>
  <c r="Q221" i="15"/>
  <c r="P221" i="15"/>
  <c r="O221" i="15"/>
  <c r="N221" i="15"/>
  <c r="M221" i="15"/>
  <c r="L221" i="15"/>
  <c r="K221" i="15"/>
  <c r="J221" i="15"/>
  <c r="I221" i="15"/>
  <c r="J100" i="15"/>
  <c r="K100" i="15"/>
  <c r="L100" i="15"/>
  <c r="M100" i="15"/>
  <c r="N100" i="15"/>
  <c r="O100" i="15"/>
  <c r="P100" i="15"/>
  <c r="Q100" i="15"/>
  <c r="R100" i="15"/>
  <c r="S100" i="15"/>
  <c r="T100" i="15"/>
  <c r="U100" i="15"/>
  <c r="I100" i="15"/>
  <c r="W141" i="15"/>
  <c r="V141" i="15" s="1"/>
  <c r="V100" i="15" s="1"/>
  <c r="U141" i="15"/>
  <c r="T141" i="15"/>
  <c r="S141" i="15"/>
  <c r="R141" i="15"/>
  <c r="Q141" i="15"/>
  <c r="P141" i="15"/>
  <c r="O141" i="15"/>
  <c r="N141" i="15"/>
  <c r="M141" i="15"/>
  <c r="L141" i="15"/>
  <c r="K141" i="15"/>
  <c r="J141" i="15"/>
  <c r="I141" i="15"/>
  <c r="M24" i="14"/>
  <c r="K22" i="14"/>
  <c r="J20" i="14"/>
  <c r="L20" i="14"/>
  <c r="I12" i="14"/>
  <c r="J12" i="14"/>
  <c r="K12" i="14"/>
  <c r="L12" i="14"/>
  <c r="M12" i="14"/>
  <c r="H12" i="14"/>
  <c r="I13" i="14"/>
  <c r="J13" i="14"/>
  <c r="K13" i="14"/>
  <c r="L13" i="14"/>
  <c r="M13" i="14"/>
  <c r="H13" i="14"/>
  <c r="M14" i="14"/>
  <c r="K14" i="14"/>
  <c r="H14" i="14" s="1"/>
  <c r="W191" i="15" l="1"/>
  <c r="H23" i="14"/>
  <c r="W100" i="15"/>
  <c r="W179" i="15" l="1"/>
  <c r="W39" i="15"/>
  <c r="U39" i="15"/>
  <c r="T39" i="15"/>
  <c r="S39" i="15"/>
  <c r="R39" i="15"/>
  <c r="Q39" i="15"/>
  <c r="P39" i="15"/>
  <c r="O39" i="15"/>
  <c r="N39" i="15"/>
  <c r="M39" i="15"/>
  <c r="L39" i="15"/>
  <c r="K39" i="15"/>
  <c r="J39" i="15"/>
  <c r="I39" i="15"/>
  <c r="W60" i="15"/>
  <c r="W62" i="15"/>
  <c r="W63" i="15"/>
  <c r="W64" i="15"/>
  <c r="W65" i="15"/>
  <c r="W66" i="15"/>
  <c r="W67" i="15"/>
  <c r="W57" i="15"/>
  <c r="W58" i="15"/>
  <c r="W56" i="15"/>
  <c r="W55" i="15"/>
  <c r="W53" i="15"/>
  <c r="W50" i="15"/>
  <c r="W51" i="15"/>
  <c r="W52" i="15"/>
  <c r="W49" i="15"/>
  <c r="W48" i="15"/>
  <c r="V39" i="15" l="1"/>
  <c r="W204" i="15"/>
  <c r="AB204" i="15"/>
  <c r="W193" i="15"/>
  <c r="W196" i="15"/>
  <c r="W194" i="15"/>
  <c r="W195" i="15"/>
  <c r="W150" i="15"/>
  <c r="W147" i="15"/>
  <c r="W122" i="15"/>
  <c r="W123" i="15"/>
  <c r="W121" i="15"/>
  <c r="U119" i="15"/>
  <c r="U116" i="15"/>
  <c r="W105" i="15"/>
  <c r="W108" i="15"/>
  <c r="W110" i="15"/>
  <c r="W111" i="15"/>
  <c r="W112" i="15"/>
  <c r="W113" i="15"/>
  <c r="W114" i="15"/>
  <c r="W115" i="15"/>
  <c r="W117" i="15"/>
  <c r="W118" i="15"/>
  <c r="W102" i="15"/>
  <c r="O93" i="15"/>
  <c r="O92" i="15"/>
  <c r="P93" i="15"/>
  <c r="AB98" i="15"/>
  <c r="P149" i="15"/>
  <c r="P83" i="15"/>
  <c r="U201" i="15" l="1"/>
  <c r="U197" i="15"/>
  <c r="U146" i="15"/>
  <c r="T86" i="15" l="1"/>
  <c r="T220" i="15"/>
  <c r="T219" i="15"/>
  <c r="T218" i="15"/>
  <c r="T217" i="15"/>
  <c r="T216" i="15"/>
  <c r="T215" i="15"/>
  <c r="T214" i="15"/>
  <c r="T213" i="15"/>
  <c r="R204" i="15"/>
  <c r="T204" i="15" s="1"/>
  <c r="R211" i="15"/>
  <c r="T211" i="15" s="1"/>
  <c r="R210" i="15"/>
  <c r="T210" i="15" s="1"/>
  <c r="R209" i="15"/>
  <c r="T209" i="15" s="1"/>
  <c r="R208" i="15"/>
  <c r="T208" i="15" s="1"/>
  <c r="R207" i="15"/>
  <c r="T207" i="15" s="1"/>
  <c r="R206" i="15"/>
  <c r="T206" i="15" s="1"/>
  <c r="R194" i="15"/>
  <c r="T194" i="15" s="1"/>
  <c r="R195" i="15"/>
  <c r="T195" i="15" s="1"/>
  <c r="R196" i="15"/>
  <c r="T196" i="15" s="1"/>
  <c r="R197" i="15"/>
  <c r="T197" i="15" s="1"/>
  <c r="R198" i="15"/>
  <c r="T198" i="15" s="1"/>
  <c r="R199" i="15"/>
  <c r="T199" i="15" s="1"/>
  <c r="R200" i="15"/>
  <c r="T200" i="15" s="1"/>
  <c r="R201" i="15"/>
  <c r="T201" i="15" s="1"/>
  <c r="R202" i="15"/>
  <c r="T202" i="15" s="1"/>
  <c r="R193" i="15"/>
  <c r="T193" i="15" s="1"/>
  <c r="R189" i="15"/>
  <c r="T189" i="15" s="1"/>
  <c r="R188" i="15"/>
  <c r="T188" i="15" s="1"/>
  <c r="R187" i="15"/>
  <c r="T187" i="15" s="1"/>
  <c r="R186" i="15"/>
  <c r="T186" i="15" s="1"/>
  <c r="R185" i="15"/>
  <c r="T185" i="15" s="1"/>
  <c r="R184" i="15"/>
  <c r="T184" i="15" s="1"/>
  <c r="R182" i="15"/>
  <c r="T182" i="15" s="1"/>
  <c r="R181" i="15"/>
  <c r="T181" i="15" s="1"/>
  <c r="R179" i="15"/>
  <c r="T179" i="15" s="1"/>
  <c r="R174" i="15"/>
  <c r="T174" i="15" s="1"/>
  <c r="R175" i="15"/>
  <c r="T175" i="15" s="1"/>
  <c r="R176" i="15"/>
  <c r="T176" i="15" s="1"/>
  <c r="R177" i="15"/>
  <c r="T177" i="15" s="1"/>
  <c r="R178" i="15"/>
  <c r="T178" i="15" s="1"/>
  <c r="R173" i="15"/>
  <c r="T173" i="15" s="1"/>
  <c r="R160" i="15"/>
  <c r="T160" i="15" s="1"/>
  <c r="R161" i="15"/>
  <c r="T161" i="15" s="1"/>
  <c r="R162" i="15"/>
  <c r="T162" i="15" s="1"/>
  <c r="R163" i="15"/>
  <c r="T163" i="15" s="1"/>
  <c r="R164" i="15"/>
  <c r="T164" i="15" s="1"/>
  <c r="R165" i="15"/>
  <c r="T165" i="15" s="1"/>
  <c r="R166" i="15"/>
  <c r="T166" i="15" s="1"/>
  <c r="R167" i="15"/>
  <c r="T167" i="15" s="1"/>
  <c r="R168" i="15"/>
  <c r="T168" i="15" s="1"/>
  <c r="R169" i="15"/>
  <c r="T169" i="15" s="1"/>
  <c r="R170" i="15"/>
  <c r="T170" i="15" s="1"/>
  <c r="R171" i="15"/>
  <c r="T171" i="15" s="1"/>
  <c r="R159" i="15"/>
  <c r="T159" i="15" s="1"/>
  <c r="R154" i="15"/>
  <c r="T154" i="15" s="1"/>
  <c r="R153" i="15"/>
  <c r="T153" i="15" s="1"/>
  <c r="R152" i="15"/>
  <c r="T152" i="15" s="1"/>
  <c r="R150" i="15"/>
  <c r="T150" i="15" s="1"/>
  <c r="R149" i="15"/>
  <c r="T149" i="15" s="1"/>
  <c r="R147" i="15"/>
  <c r="T147" i="15" s="1"/>
  <c r="R146" i="15"/>
  <c r="T146" i="15" s="1"/>
  <c r="R140" i="15"/>
  <c r="T140" i="15" s="1"/>
  <c r="R139" i="15"/>
  <c r="T139" i="15" s="1"/>
  <c r="R138" i="15"/>
  <c r="T138" i="15" s="1"/>
  <c r="R137" i="15"/>
  <c r="R136" i="15"/>
  <c r="R135" i="15"/>
  <c r="T135" i="15" s="1"/>
  <c r="R134" i="15"/>
  <c r="T134" i="15" s="1"/>
  <c r="R133" i="15"/>
  <c r="T133" i="15" s="1"/>
  <c r="R132" i="15"/>
  <c r="T132" i="15" s="1"/>
  <c r="R131" i="15"/>
  <c r="T131" i="15" s="1"/>
  <c r="R130" i="15"/>
  <c r="T130" i="15" s="1"/>
  <c r="T137" i="15"/>
  <c r="T136" i="15"/>
  <c r="T88" i="15"/>
  <c r="T87" i="15"/>
  <c r="R127" i="15"/>
  <c r="T127" i="15" s="1"/>
  <c r="R126" i="15"/>
  <c r="T126" i="15" s="1"/>
  <c r="R125" i="15"/>
  <c r="T125" i="15" s="1"/>
  <c r="R124" i="15"/>
  <c r="T124" i="15" s="1"/>
  <c r="R123" i="15"/>
  <c r="T123" i="15" s="1"/>
  <c r="R122" i="15"/>
  <c r="T122" i="15" s="1"/>
  <c r="R121" i="15"/>
  <c r="T121" i="15" s="1"/>
  <c r="R119" i="15"/>
  <c r="T119" i="15" s="1"/>
  <c r="R118" i="15"/>
  <c r="T118" i="15" s="1"/>
  <c r="R117" i="15"/>
  <c r="T117" i="15" s="1"/>
  <c r="R116" i="15"/>
  <c r="T116" i="15" s="1"/>
  <c r="R115" i="15"/>
  <c r="T115" i="15" s="1"/>
  <c r="R114" i="15"/>
  <c r="T114" i="15" s="1"/>
  <c r="R113" i="15"/>
  <c r="T113" i="15" s="1"/>
  <c r="R112" i="15"/>
  <c r="T112" i="15" s="1"/>
  <c r="R111" i="15"/>
  <c r="T111" i="15" s="1"/>
  <c r="R110" i="15"/>
  <c r="T110" i="15" s="1"/>
  <c r="R109" i="15"/>
  <c r="T109" i="15" s="1"/>
  <c r="R108" i="15"/>
  <c r="T108" i="15" s="1"/>
  <c r="R107" i="15"/>
  <c r="T107" i="15" s="1"/>
  <c r="R106" i="15"/>
  <c r="T106" i="15" s="1"/>
  <c r="R105" i="15"/>
  <c r="T105" i="15" s="1"/>
  <c r="AC105" i="15" s="1"/>
  <c r="R104" i="15"/>
  <c r="T104" i="15" s="1"/>
  <c r="AC104" i="15" s="1"/>
  <c r="R103" i="15"/>
  <c r="T103" i="15" s="1"/>
  <c r="AC103" i="15" s="1"/>
  <c r="R102" i="15"/>
  <c r="T102" i="15" s="1"/>
  <c r="AC102" i="15" s="1"/>
  <c r="R98" i="15"/>
  <c r="T98" i="15" s="1"/>
  <c r="R93" i="15"/>
  <c r="T93" i="15" s="1"/>
  <c r="R92" i="15"/>
  <c r="T92" i="15" s="1"/>
  <c r="R84" i="15"/>
  <c r="T84" i="15" s="1"/>
  <c r="R83" i="15"/>
  <c r="T83" i="15" s="1"/>
  <c r="R81" i="15"/>
  <c r="T81" i="15" s="1"/>
  <c r="R80" i="15"/>
  <c r="T80" i="15" s="1"/>
  <c r="R75" i="15" l="1"/>
  <c r="T75" i="15" s="1"/>
  <c r="R74" i="15"/>
  <c r="T74" i="15" s="1"/>
  <c r="R73" i="15"/>
  <c r="T73" i="15" s="1"/>
  <c r="R72" i="15"/>
  <c r="T72" i="15" s="1"/>
  <c r="R69" i="15"/>
  <c r="T69" i="15" s="1"/>
  <c r="T68" i="15" s="1"/>
  <c r="R50" i="15"/>
  <c r="T50" i="15" s="1"/>
  <c r="AB50" i="15" s="1"/>
  <c r="R51" i="15"/>
  <c r="T51" i="15" s="1"/>
  <c r="AB51" i="15" s="1"/>
  <c r="R52" i="15"/>
  <c r="T52" i="15" s="1"/>
  <c r="AB52" i="15" s="1"/>
  <c r="R53" i="15"/>
  <c r="T53" i="15" s="1"/>
  <c r="AB53" i="15" s="1"/>
  <c r="R54" i="15"/>
  <c r="T54" i="15" s="1"/>
  <c r="R55" i="15"/>
  <c r="T55" i="15" s="1"/>
  <c r="R56" i="15"/>
  <c r="T56" i="15" s="1"/>
  <c r="R57" i="15"/>
  <c r="T57" i="15" s="1"/>
  <c r="R58" i="15"/>
  <c r="T58" i="15" s="1"/>
  <c r="R59" i="15"/>
  <c r="T59" i="15" s="1"/>
  <c r="R60" i="15"/>
  <c r="T60" i="15" s="1"/>
  <c r="AC60" i="15" s="1"/>
  <c r="R61" i="15"/>
  <c r="T61" i="15" s="1"/>
  <c r="R62" i="15"/>
  <c r="T62" i="15" s="1"/>
  <c r="R63" i="15"/>
  <c r="T63" i="15" s="1"/>
  <c r="R64" i="15"/>
  <c r="T64" i="15" s="1"/>
  <c r="R65" i="15"/>
  <c r="T65" i="15" s="1"/>
  <c r="R66" i="15"/>
  <c r="T66" i="15" s="1"/>
  <c r="R67" i="15"/>
  <c r="T67" i="15" s="1"/>
  <c r="R49" i="15"/>
  <c r="T47" i="15"/>
  <c r="R48" i="15"/>
  <c r="T48" i="15" s="1"/>
  <c r="R46" i="15"/>
  <c r="T46" i="15" s="1"/>
  <c r="R38" i="15"/>
  <c r="T38" i="15" s="1"/>
  <c r="T37" i="15" s="1"/>
  <c r="T212" i="15"/>
  <c r="T205" i="15"/>
  <c r="T203" i="15"/>
  <c r="T192" i="15"/>
  <c r="T183" i="15"/>
  <c r="T180" i="15"/>
  <c r="T172" i="15"/>
  <c r="T158" i="15"/>
  <c r="T151" i="15"/>
  <c r="T148" i="15"/>
  <c r="T145" i="15"/>
  <c r="T129" i="15"/>
  <c r="T120" i="15"/>
  <c r="T101" i="15"/>
  <c r="T97" i="15"/>
  <c r="T96" i="15" s="1"/>
  <c r="T95" i="15" s="1"/>
  <c r="T91" i="15"/>
  <c r="T90" i="15" s="1"/>
  <c r="T89" i="15" s="1"/>
  <c r="T85" i="15"/>
  <c r="T82" i="15"/>
  <c r="T79" i="15"/>
  <c r="T49" i="15" l="1"/>
  <c r="AB49" i="15" s="1"/>
  <c r="AC49" i="15"/>
  <c r="T71" i="15"/>
  <c r="T45" i="15"/>
  <c r="T44" i="15" s="1"/>
  <c r="T43" i="15" s="1"/>
  <c r="T42" i="15" s="1"/>
  <c r="T41" i="15" s="1"/>
  <c r="T190" i="15"/>
  <c r="T157" i="15"/>
  <c r="T156" i="15" s="1"/>
  <c r="T144" i="15"/>
  <c r="T143" i="15" s="1"/>
  <c r="T99" i="15"/>
  <c r="T78" i="15"/>
  <c r="T77" i="15" s="1"/>
  <c r="T76" i="15" l="1"/>
  <c r="R35" i="15" l="1"/>
  <c r="T35" i="15" s="1"/>
  <c r="R34" i="15"/>
  <c r="T34" i="15" s="1"/>
  <c r="R33" i="15"/>
  <c r="T33" i="15" s="1"/>
  <c r="R16" i="15"/>
  <c r="T16" i="15" s="1"/>
  <c r="AB16" i="15" s="1"/>
  <c r="R17" i="15"/>
  <c r="T17" i="15" s="1"/>
  <c r="R18" i="15"/>
  <c r="T18" i="15" s="1"/>
  <c r="R19" i="15"/>
  <c r="T19" i="15" s="1"/>
  <c r="R20" i="15"/>
  <c r="T20" i="15" s="1"/>
  <c r="R21" i="15"/>
  <c r="T21" i="15" s="1"/>
  <c r="AB21" i="15" s="1"/>
  <c r="R22" i="15"/>
  <c r="T22" i="15" s="1"/>
  <c r="R23" i="15"/>
  <c r="T23" i="15" s="1"/>
  <c r="R24" i="15"/>
  <c r="T24" i="15" s="1"/>
  <c r="R25" i="15"/>
  <c r="T25" i="15" s="1"/>
  <c r="R26" i="15"/>
  <c r="T26" i="15" s="1"/>
  <c r="R27" i="15"/>
  <c r="T27" i="15" s="1"/>
  <c r="R28" i="15"/>
  <c r="T28" i="15" s="1"/>
  <c r="R29" i="15"/>
  <c r="T29" i="15" s="1"/>
  <c r="R30" i="15"/>
  <c r="T30" i="15" s="1"/>
  <c r="R31" i="15"/>
  <c r="T31" i="15" s="1"/>
  <c r="R15" i="15"/>
  <c r="T15" i="15" s="1"/>
  <c r="AB15" i="15" s="1"/>
  <c r="T32" i="15" l="1"/>
  <c r="T14" i="15"/>
  <c r="O212" i="15"/>
  <c r="P212" i="15"/>
  <c r="Q212" i="15"/>
  <c r="R212" i="15"/>
  <c r="S212" i="15"/>
  <c r="O205" i="15"/>
  <c r="P205" i="15"/>
  <c r="Q205" i="15"/>
  <c r="R205" i="15"/>
  <c r="S205" i="15"/>
  <c r="O203" i="15"/>
  <c r="P203" i="15"/>
  <c r="Q203" i="15"/>
  <c r="R203" i="15"/>
  <c r="S203" i="15"/>
  <c r="O192" i="15"/>
  <c r="P192" i="15"/>
  <c r="Q192" i="15"/>
  <c r="R192" i="15"/>
  <c r="S192" i="15"/>
  <c r="O183" i="15"/>
  <c r="P183" i="15"/>
  <c r="Q183" i="15"/>
  <c r="R183" i="15"/>
  <c r="S183" i="15"/>
  <c r="O180" i="15"/>
  <c r="P180" i="15"/>
  <c r="Q180" i="15"/>
  <c r="R180" i="15"/>
  <c r="S180" i="15"/>
  <c r="O172" i="15"/>
  <c r="P172" i="15"/>
  <c r="Q172" i="15"/>
  <c r="R172" i="15"/>
  <c r="S172" i="15"/>
  <c r="O158" i="15"/>
  <c r="P158" i="15"/>
  <c r="Q158" i="15"/>
  <c r="R158" i="15"/>
  <c r="S158" i="15"/>
  <c r="O151" i="15"/>
  <c r="P151" i="15"/>
  <c r="Q151" i="15"/>
  <c r="R151" i="15"/>
  <c r="S151" i="15"/>
  <c r="O148" i="15"/>
  <c r="P148" i="15"/>
  <c r="Q148" i="15"/>
  <c r="R148" i="15"/>
  <c r="S148" i="15"/>
  <c r="O145" i="15"/>
  <c r="P145" i="15"/>
  <c r="Q145" i="15"/>
  <c r="R145" i="15"/>
  <c r="S145" i="15"/>
  <c r="O129" i="15"/>
  <c r="P129" i="15"/>
  <c r="Q129" i="15"/>
  <c r="R129" i="15"/>
  <c r="S129" i="15"/>
  <c r="O120" i="15"/>
  <c r="P120" i="15"/>
  <c r="Q120" i="15"/>
  <c r="R120" i="15"/>
  <c r="S120" i="15"/>
  <c r="O101" i="15"/>
  <c r="P101" i="15"/>
  <c r="Q101" i="15"/>
  <c r="R101" i="15"/>
  <c r="S101" i="15"/>
  <c r="O97" i="15"/>
  <c r="O96" i="15" s="1"/>
  <c r="O95" i="15" s="1"/>
  <c r="P97" i="15"/>
  <c r="P96" i="15" s="1"/>
  <c r="P95" i="15" s="1"/>
  <c r="Q97" i="15"/>
  <c r="Q96" i="15" s="1"/>
  <c r="Q95" i="15" s="1"/>
  <c r="R97" i="15"/>
  <c r="R96" i="15" s="1"/>
  <c r="R95" i="15" s="1"/>
  <c r="S97" i="15"/>
  <c r="S96" i="15" s="1"/>
  <c r="S95" i="15" s="1"/>
  <c r="O91" i="15"/>
  <c r="O90" i="15" s="1"/>
  <c r="O89" i="15" s="1"/>
  <c r="P91" i="15"/>
  <c r="P90" i="15" s="1"/>
  <c r="P89" i="15" s="1"/>
  <c r="Q91" i="15"/>
  <c r="Q90" i="15" s="1"/>
  <c r="Q89" i="15" s="1"/>
  <c r="R91" i="15"/>
  <c r="R90" i="15" s="1"/>
  <c r="R89" i="15" s="1"/>
  <c r="S91" i="15"/>
  <c r="S90" i="15" s="1"/>
  <c r="S89" i="15" s="1"/>
  <c r="O85" i="15"/>
  <c r="P85" i="15"/>
  <c r="Q85" i="15"/>
  <c r="R85" i="15"/>
  <c r="S85" i="15"/>
  <c r="O82" i="15"/>
  <c r="P82" i="15"/>
  <c r="Q82" i="15"/>
  <c r="R82" i="15"/>
  <c r="S82" i="15"/>
  <c r="O79" i="15"/>
  <c r="P79" i="15"/>
  <c r="Q79" i="15"/>
  <c r="R79" i="15"/>
  <c r="S79" i="15"/>
  <c r="O71" i="15"/>
  <c r="P71" i="15"/>
  <c r="Q71" i="15"/>
  <c r="R71" i="15"/>
  <c r="S71" i="15"/>
  <c r="O68" i="15"/>
  <c r="P68" i="15"/>
  <c r="Q68" i="15"/>
  <c r="R68" i="15"/>
  <c r="S68" i="15"/>
  <c r="O45" i="15"/>
  <c r="P45" i="15"/>
  <c r="Q45" i="15"/>
  <c r="R45" i="15"/>
  <c r="S45" i="15"/>
  <c r="O37" i="15"/>
  <c r="P37" i="15"/>
  <c r="Q37" i="15"/>
  <c r="R37" i="15"/>
  <c r="S37" i="15"/>
  <c r="O32" i="15"/>
  <c r="P32" i="15"/>
  <c r="Q32" i="15"/>
  <c r="R32" i="15"/>
  <c r="S32" i="15"/>
  <c r="O14" i="15"/>
  <c r="P14" i="15"/>
  <c r="Q14" i="15"/>
  <c r="R14" i="15"/>
  <c r="R13" i="15" s="1"/>
  <c r="S14" i="15"/>
  <c r="S13" i="15" l="1"/>
  <c r="P13" i="15"/>
  <c r="Q13" i="15"/>
  <c r="O13" i="15"/>
  <c r="T13" i="15"/>
  <c r="T12" i="15" s="1"/>
  <c r="T11" i="15" s="1"/>
  <c r="R78" i="15"/>
  <c r="R77" i="15" s="1"/>
  <c r="R76" i="15" s="1"/>
  <c r="P190" i="15"/>
  <c r="R157" i="15"/>
  <c r="R156" i="15" s="1"/>
  <c r="R144" i="15"/>
  <c r="R143" i="15" s="1"/>
  <c r="P157" i="15"/>
  <c r="P156" i="15" s="1"/>
  <c r="P144" i="15"/>
  <c r="P143" i="15" s="1"/>
  <c r="R99" i="15"/>
  <c r="P99" i="15"/>
  <c r="Q99" i="15"/>
  <c r="P78" i="15"/>
  <c r="P77" i="15" s="1"/>
  <c r="P44" i="15"/>
  <c r="P43" i="15" s="1"/>
  <c r="P42" i="15" s="1"/>
  <c r="P41" i="15" s="1"/>
  <c r="R44" i="15"/>
  <c r="R43" i="15" s="1"/>
  <c r="R42" i="15" s="1"/>
  <c r="R41" i="15" s="1"/>
  <c r="Q78" i="15"/>
  <c r="Q77" i="15" s="1"/>
  <c r="O99" i="15"/>
  <c r="R190" i="15"/>
  <c r="R12" i="15"/>
  <c r="P12" i="15"/>
  <c r="Q190" i="15"/>
  <c r="S190" i="15"/>
  <c r="O190" i="15"/>
  <c r="Q157" i="15"/>
  <c r="Q156" i="15" s="1"/>
  <c r="S157" i="15"/>
  <c r="S156" i="15" s="1"/>
  <c r="O157" i="15"/>
  <c r="O156" i="15" s="1"/>
  <c r="Q144" i="15"/>
  <c r="Q143" i="15" s="1"/>
  <c r="S144" i="15"/>
  <c r="S143" i="15" s="1"/>
  <c r="O144" i="15"/>
  <c r="O143" i="15" s="1"/>
  <c r="S99" i="15"/>
  <c r="S78" i="15"/>
  <c r="S77" i="15" s="1"/>
  <c r="O78" i="15"/>
  <c r="O77" i="15" s="1"/>
  <c r="Q44" i="15"/>
  <c r="Q43" i="15" s="1"/>
  <c r="Q42" i="15" s="1"/>
  <c r="Q41" i="15" s="1"/>
  <c r="S44" i="15"/>
  <c r="S43" i="15" s="1"/>
  <c r="S42" i="15" s="1"/>
  <c r="S41" i="15" s="1"/>
  <c r="O44" i="15"/>
  <c r="O43" i="15" s="1"/>
  <c r="O42" i="15" s="1"/>
  <c r="O41" i="15" s="1"/>
  <c r="Q12" i="15"/>
  <c r="S12" i="15"/>
  <c r="O12" i="15"/>
  <c r="W34" i="15"/>
  <c r="AA34" i="15"/>
  <c r="AB34" i="15" s="1"/>
  <c r="R11" i="15" l="1"/>
  <c r="AD11" i="15" s="1"/>
  <c r="P11" i="15"/>
  <c r="O11" i="15"/>
  <c r="Q11" i="15"/>
  <c r="S76" i="15"/>
  <c r="S11" i="15" s="1"/>
  <c r="J11" i="14"/>
  <c r="L11" i="14"/>
  <c r="I21" i="14"/>
  <c r="I20" i="14" s="1"/>
  <c r="I11" i="14" s="1"/>
  <c r="J21" i="14"/>
  <c r="K21" i="14"/>
  <c r="K20" i="14" s="1"/>
  <c r="K11" i="14" s="1"/>
  <c r="L21" i="14"/>
  <c r="M21" i="14"/>
  <c r="M20" i="14" s="1"/>
  <c r="M11" i="14" s="1"/>
  <c r="H22" i="14"/>
  <c r="H21" i="14" s="1"/>
  <c r="H20" i="14" s="1"/>
  <c r="H11" i="14" s="1"/>
  <c r="W46" i="15" l="1"/>
  <c r="W47" i="15"/>
  <c r="W220" i="15" l="1"/>
  <c r="W219" i="15"/>
  <c r="W218" i="15"/>
  <c r="W217" i="15"/>
  <c r="W216" i="15"/>
  <c r="W215" i="15"/>
  <c r="W214" i="15"/>
  <c r="W213" i="15"/>
  <c r="W211" i="15"/>
  <c r="W210" i="15"/>
  <c r="W209" i="15"/>
  <c r="W208" i="15"/>
  <c r="W207" i="15"/>
  <c r="W206" i="15"/>
  <c r="W202" i="15"/>
  <c r="W200" i="15"/>
  <c r="W199" i="15"/>
  <c r="W198" i="15"/>
  <c r="W189" i="15"/>
  <c r="W188" i="15"/>
  <c r="W186" i="15"/>
  <c r="W185" i="15"/>
  <c r="W184" i="15"/>
  <c r="W182" i="15"/>
  <c r="W181" i="15"/>
  <c r="W178" i="15"/>
  <c r="W177" i="15"/>
  <c r="W176" i="15"/>
  <c r="W175" i="15"/>
  <c r="W174" i="15"/>
  <c r="W173" i="15"/>
  <c r="W160" i="15"/>
  <c r="W161" i="15"/>
  <c r="W162" i="15"/>
  <c r="W163" i="15"/>
  <c r="W164" i="15"/>
  <c r="W165" i="15"/>
  <c r="W166" i="15"/>
  <c r="W167" i="15"/>
  <c r="W168" i="15"/>
  <c r="W169" i="15"/>
  <c r="W170" i="15"/>
  <c r="W171" i="15"/>
  <c r="W159" i="15"/>
  <c r="W153" i="15"/>
  <c r="W154" i="15"/>
  <c r="W152" i="15"/>
  <c r="W140" i="15"/>
  <c r="W139" i="15"/>
  <c r="W138" i="15"/>
  <c r="W137" i="15"/>
  <c r="W136" i="15"/>
  <c r="W135" i="15"/>
  <c r="W134" i="15"/>
  <c r="W133" i="15"/>
  <c r="W132" i="15"/>
  <c r="W131" i="15"/>
  <c r="W130" i="15"/>
  <c r="W127" i="15"/>
  <c r="W126" i="15"/>
  <c r="W125" i="15"/>
  <c r="W124" i="15"/>
  <c r="W87" i="15"/>
  <c r="N88" i="15"/>
  <c r="N85" i="15" s="1"/>
  <c r="K85" i="15"/>
  <c r="L85" i="15"/>
  <c r="M85" i="15"/>
  <c r="J88" i="15"/>
  <c r="W86" i="15"/>
  <c r="W75" i="15"/>
  <c r="W74" i="15"/>
  <c r="W73" i="15"/>
  <c r="W72" i="15"/>
  <c r="W69" i="15"/>
  <c r="W38" i="15"/>
  <c r="W35" i="15"/>
  <c r="W33" i="15"/>
  <c r="W23" i="15"/>
  <c r="W24" i="15"/>
  <c r="W25" i="15"/>
  <c r="W26" i="15"/>
  <c r="W27" i="15"/>
  <c r="W28" i="15"/>
  <c r="W29" i="15"/>
  <c r="W30" i="15"/>
  <c r="W31" i="15"/>
  <c r="W22" i="15"/>
  <c r="W18" i="15"/>
  <c r="W19" i="15"/>
  <c r="W20" i="15"/>
  <c r="W17" i="15"/>
  <c r="W88" i="15" l="1"/>
  <c r="W85" i="15" s="1"/>
  <c r="U81" i="15"/>
  <c r="W149" i="15" l="1"/>
  <c r="W92" i="15" l="1"/>
  <c r="U34" i="15" l="1"/>
  <c r="U16" i="15" l="1"/>
  <c r="U15" i="15" l="1"/>
  <c r="U21" i="15"/>
  <c r="N61" i="15" l="1"/>
  <c r="W61" i="15" s="1"/>
  <c r="U80" i="15"/>
  <c r="U97" i="15" l="1"/>
  <c r="U96" i="15" s="1"/>
  <c r="U95" i="15" s="1"/>
  <c r="V97" i="15"/>
  <c r="V96" i="15" s="1"/>
  <c r="V95" i="15" s="1"/>
  <c r="W98" i="15"/>
  <c r="W97" i="15" s="1"/>
  <c r="W96" i="15" s="1"/>
  <c r="W95" i="15" s="1"/>
  <c r="AB99" i="15"/>
  <c r="U212" i="15"/>
  <c r="V212" i="15"/>
  <c r="W212" i="15"/>
  <c r="U205" i="15"/>
  <c r="V205" i="15"/>
  <c r="W205" i="15"/>
  <c r="U203" i="15"/>
  <c r="V203" i="15"/>
  <c r="W203" i="15"/>
  <c r="U192" i="15"/>
  <c r="V192" i="15"/>
  <c r="W192" i="15"/>
  <c r="U183" i="15"/>
  <c r="V183" i="15"/>
  <c r="W183" i="15"/>
  <c r="U180" i="15"/>
  <c r="V180" i="15"/>
  <c r="W180" i="15"/>
  <c r="U172" i="15"/>
  <c r="V172" i="15"/>
  <c r="W172" i="15"/>
  <c r="U158" i="15"/>
  <c r="V158" i="15"/>
  <c r="W158" i="15"/>
  <c r="U151" i="15"/>
  <c r="V151" i="15"/>
  <c r="W151" i="15"/>
  <c r="U148" i="15"/>
  <c r="V148" i="15"/>
  <c r="W148" i="15"/>
  <c r="U145" i="15"/>
  <c r="V145" i="15"/>
  <c r="W145" i="15"/>
  <c r="U129" i="15"/>
  <c r="V129" i="15"/>
  <c r="W129" i="15"/>
  <c r="U120" i="15"/>
  <c r="V120" i="15"/>
  <c r="W120" i="15"/>
  <c r="V101" i="15"/>
  <c r="U91" i="15"/>
  <c r="U90" i="15" s="1"/>
  <c r="U89" i="15" s="1"/>
  <c r="U82" i="15"/>
  <c r="V82" i="15"/>
  <c r="U79" i="15"/>
  <c r="V79" i="15"/>
  <c r="W79" i="15"/>
  <c r="U71" i="15"/>
  <c r="V71" i="15"/>
  <c r="W71" i="15"/>
  <c r="U68" i="15"/>
  <c r="V68" i="15"/>
  <c r="W68" i="15"/>
  <c r="U37" i="15"/>
  <c r="V37" i="15"/>
  <c r="W37" i="15"/>
  <c r="U32" i="15"/>
  <c r="V32" i="15"/>
  <c r="W32" i="15"/>
  <c r="U14" i="15"/>
  <c r="V14" i="15"/>
  <c r="W14" i="15"/>
  <c r="U13" i="15" l="1"/>
  <c r="V13" i="15"/>
  <c r="V12" i="15" s="1"/>
  <c r="W13" i="15"/>
  <c r="W12" i="15" s="1"/>
  <c r="V78" i="15"/>
  <c r="V77" i="15" s="1"/>
  <c r="V144" i="15"/>
  <c r="V143" i="15" s="1"/>
  <c r="V99" i="15"/>
  <c r="U78" i="15"/>
  <c r="V157" i="15"/>
  <c r="V156" i="15" s="1"/>
  <c r="V190" i="15"/>
  <c r="U190" i="15"/>
  <c r="W190" i="15"/>
  <c r="W157" i="15"/>
  <c r="W156" i="15" s="1"/>
  <c r="U157" i="15"/>
  <c r="U156" i="15" s="1"/>
  <c r="U144" i="15"/>
  <c r="U143" i="15" s="1"/>
  <c r="W144" i="15"/>
  <c r="W143" i="15" s="1"/>
  <c r="U12" i="15"/>
  <c r="I220" i="15"/>
  <c r="I219" i="15"/>
  <c r="I218" i="15"/>
  <c r="I217" i="15"/>
  <c r="I216" i="15"/>
  <c r="I215" i="15"/>
  <c r="I214" i="15"/>
  <c r="I213" i="15"/>
  <c r="N212" i="15"/>
  <c r="M212" i="15"/>
  <c r="L212" i="15"/>
  <c r="K212" i="15"/>
  <c r="J212" i="15"/>
  <c r="I211" i="15"/>
  <c r="I210" i="15"/>
  <c r="I209" i="15"/>
  <c r="I208" i="15"/>
  <c r="I207" i="15"/>
  <c r="I206" i="15"/>
  <c r="N205" i="15"/>
  <c r="M205" i="15"/>
  <c r="L205" i="15"/>
  <c r="K205" i="15"/>
  <c r="J205" i="15"/>
  <c r="I204" i="15"/>
  <c r="I203" i="15" s="1"/>
  <c r="N203" i="15"/>
  <c r="M203" i="15"/>
  <c r="L203" i="15"/>
  <c r="K203" i="15"/>
  <c r="J203" i="15"/>
  <c r="I202" i="15"/>
  <c r="I201" i="15"/>
  <c r="I200" i="15"/>
  <c r="I199" i="15"/>
  <c r="I198" i="15"/>
  <c r="I197" i="15"/>
  <c r="I196" i="15"/>
  <c r="I195" i="15"/>
  <c r="I194" i="15"/>
  <c r="I193" i="15"/>
  <c r="N192" i="15"/>
  <c r="M192" i="15"/>
  <c r="L192" i="15"/>
  <c r="K192" i="15"/>
  <c r="J192" i="15"/>
  <c r="I189" i="15"/>
  <c r="I188" i="15"/>
  <c r="I187" i="15"/>
  <c r="I186" i="15"/>
  <c r="I185" i="15"/>
  <c r="I184" i="15"/>
  <c r="N183" i="15"/>
  <c r="M183" i="15"/>
  <c r="L183" i="15"/>
  <c r="K183" i="15"/>
  <c r="J183" i="15"/>
  <c r="I182" i="15"/>
  <c r="I181" i="15"/>
  <c r="N180" i="15"/>
  <c r="M180" i="15"/>
  <c r="L180" i="15"/>
  <c r="K180" i="15"/>
  <c r="J180" i="15"/>
  <c r="I179" i="15"/>
  <c r="I178" i="15"/>
  <c r="I177" i="15"/>
  <c r="I176" i="15"/>
  <c r="I175" i="15"/>
  <c r="I174" i="15"/>
  <c r="I173" i="15"/>
  <c r="N172" i="15"/>
  <c r="M172" i="15"/>
  <c r="L172" i="15"/>
  <c r="K172" i="15"/>
  <c r="J172" i="15"/>
  <c r="I171" i="15"/>
  <c r="I170" i="15"/>
  <c r="I169" i="15"/>
  <c r="I168" i="15"/>
  <c r="I167" i="15"/>
  <c r="I166" i="15"/>
  <c r="I165" i="15"/>
  <c r="I164" i="15"/>
  <c r="I163" i="15"/>
  <c r="I162" i="15"/>
  <c r="I161" i="15"/>
  <c r="I160" i="15"/>
  <c r="I159" i="15"/>
  <c r="N158" i="15"/>
  <c r="M158" i="15"/>
  <c r="L158" i="15"/>
  <c r="K158" i="15"/>
  <c r="J158" i="15"/>
  <c r="I154" i="15"/>
  <c r="I153" i="15"/>
  <c r="I152" i="15"/>
  <c r="N151" i="15"/>
  <c r="M151" i="15"/>
  <c r="L151" i="15"/>
  <c r="K151" i="15"/>
  <c r="J151" i="15"/>
  <c r="I150" i="15"/>
  <c r="I148" i="15" s="1"/>
  <c r="I149" i="15"/>
  <c r="N148" i="15"/>
  <c r="M148" i="15"/>
  <c r="L148" i="15"/>
  <c r="K148" i="15"/>
  <c r="J148" i="15"/>
  <c r="I147" i="15"/>
  <c r="I146" i="15"/>
  <c r="N145" i="15"/>
  <c r="M145" i="15"/>
  <c r="L145" i="15"/>
  <c r="K145" i="15"/>
  <c r="J145" i="15"/>
  <c r="I140" i="15"/>
  <c r="I139" i="15"/>
  <c r="I138" i="15"/>
  <c r="I137" i="15"/>
  <c r="I136" i="15"/>
  <c r="I135" i="15"/>
  <c r="I134" i="15"/>
  <c r="I133" i="15"/>
  <c r="I132" i="15"/>
  <c r="I131" i="15"/>
  <c r="I130" i="15"/>
  <c r="N129" i="15"/>
  <c r="M129" i="15"/>
  <c r="L129" i="15"/>
  <c r="K129" i="15"/>
  <c r="J129" i="15"/>
  <c r="I126" i="15"/>
  <c r="I125" i="15"/>
  <c r="I124" i="15"/>
  <c r="I123" i="15"/>
  <c r="I122" i="15"/>
  <c r="I121" i="15"/>
  <c r="N120" i="15"/>
  <c r="M120" i="15"/>
  <c r="L120" i="15"/>
  <c r="K120" i="15"/>
  <c r="J120" i="15"/>
  <c r="I119" i="15"/>
  <c r="I118" i="15"/>
  <c r="I117" i="15"/>
  <c r="I116" i="15"/>
  <c r="I115" i="15"/>
  <c r="I114" i="15"/>
  <c r="I113" i="15"/>
  <c r="I112" i="15"/>
  <c r="I111" i="15"/>
  <c r="I110" i="15"/>
  <c r="I109" i="15"/>
  <c r="I108" i="15"/>
  <c r="I107" i="15"/>
  <c r="I106" i="15"/>
  <c r="I105" i="15"/>
  <c r="I104" i="15"/>
  <c r="I103" i="15"/>
  <c r="I102" i="15"/>
  <c r="N101" i="15"/>
  <c r="M101" i="15"/>
  <c r="L101" i="15"/>
  <c r="K101" i="15"/>
  <c r="J101" i="15"/>
  <c r="I98" i="15"/>
  <c r="I97" i="15" s="1"/>
  <c r="I96" i="15" s="1"/>
  <c r="I95" i="15" s="1"/>
  <c r="N97" i="15"/>
  <c r="N96" i="15" s="1"/>
  <c r="N95" i="15" s="1"/>
  <c r="M97" i="15"/>
  <c r="M96" i="15" s="1"/>
  <c r="M95" i="15" s="1"/>
  <c r="L97" i="15"/>
  <c r="L96" i="15" s="1"/>
  <c r="L95" i="15" s="1"/>
  <c r="K97" i="15"/>
  <c r="K96" i="15" s="1"/>
  <c r="K95" i="15" s="1"/>
  <c r="J97" i="15"/>
  <c r="J96" i="15" s="1"/>
  <c r="J95" i="15" s="1"/>
  <c r="I93" i="15"/>
  <c r="I92" i="15"/>
  <c r="N91" i="15"/>
  <c r="N90" i="15" s="1"/>
  <c r="N89" i="15" s="1"/>
  <c r="M91" i="15"/>
  <c r="M90" i="15" s="1"/>
  <c r="M89" i="15" s="1"/>
  <c r="L91" i="15"/>
  <c r="L90" i="15" s="1"/>
  <c r="L89" i="15" s="1"/>
  <c r="K91" i="15"/>
  <c r="K90" i="15" s="1"/>
  <c r="K89" i="15" s="1"/>
  <c r="J91" i="15"/>
  <c r="J90" i="15" s="1"/>
  <c r="J89" i="15" s="1"/>
  <c r="I88" i="15"/>
  <c r="I86" i="15"/>
  <c r="J85" i="15"/>
  <c r="N84" i="15"/>
  <c r="J84" i="15"/>
  <c r="I84" i="15" s="1"/>
  <c r="N83" i="15"/>
  <c r="M82" i="15"/>
  <c r="L82" i="15"/>
  <c r="K82" i="15"/>
  <c r="I81" i="15"/>
  <c r="I80" i="15"/>
  <c r="N79" i="15"/>
  <c r="M79" i="15"/>
  <c r="L79" i="15"/>
  <c r="K79" i="15"/>
  <c r="J79" i="15"/>
  <c r="I75" i="15"/>
  <c r="I74" i="15"/>
  <c r="I73" i="15"/>
  <c r="I72" i="15"/>
  <c r="N71" i="15"/>
  <c r="M71" i="15"/>
  <c r="L71" i="15"/>
  <c r="K71" i="15"/>
  <c r="J71" i="15"/>
  <c r="I69" i="15"/>
  <c r="I68" i="15" s="1"/>
  <c r="N68" i="15"/>
  <c r="M68" i="15"/>
  <c r="L68" i="15"/>
  <c r="K68" i="15"/>
  <c r="J68" i="15"/>
  <c r="I67" i="15"/>
  <c r="I66" i="15"/>
  <c r="I65" i="15"/>
  <c r="I64" i="15"/>
  <c r="I63" i="15"/>
  <c r="I62" i="15"/>
  <c r="J61" i="15"/>
  <c r="I61" i="15" s="1"/>
  <c r="I60" i="15"/>
  <c r="I59" i="15"/>
  <c r="I58" i="15"/>
  <c r="I57" i="15"/>
  <c r="I56" i="15"/>
  <c r="I55" i="15"/>
  <c r="I54" i="15"/>
  <c r="I53" i="15"/>
  <c r="I52" i="15"/>
  <c r="I51" i="15"/>
  <c r="I50" i="15"/>
  <c r="I49" i="15"/>
  <c r="I48" i="15"/>
  <c r="I47" i="15"/>
  <c r="I46" i="15"/>
  <c r="N45" i="15"/>
  <c r="M45" i="15"/>
  <c r="L45" i="15"/>
  <c r="K45" i="15"/>
  <c r="I38" i="15"/>
  <c r="I37" i="15" s="1"/>
  <c r="N37" i="15"/>
  <c r="M37" i="15"/>
  <c r="L37" i="15"/>
  <c r="K37" i="15"/>
  <c r="J37" i="15"/>
  <c r="I35" i="15"/>
  <c r="I34" i="15"/>
  <c r="I33" i="15"/>
  <c r="N32" i="15"/>
  <c r="M32" i="15"/>
  <c r="L32" i="15"/>
  <c r="K32" i="15"/>
  <c r="J32" i="15"/>
  <c r="I31" i="15"/>
  <c r="I30" i="15"/>
  <c r="I29" i="15"/>
  <c r="I28" i="15"/>
  <c r="I27" i="15"/>
  <c r="I26" i="15"/>
  <c r="I25" i="15"/>
  <c r="I24" i="15"/>
  <c r="I23" i="15"/>
  <c r="I22" i="15"/>
  <c r="I21" i="15"/>
  <c r="I20" i="15"/>
  <c r="I19" i="15"/>
  <c r="I18" i="15"/>
  <c r="I17" i="15"/>
  <c r="I16" i="15"/>
  <c r="I15" i="15"/>
  <c r="N14" i="15"/>
  <c r="M14" i="15"/>
  <c r="L14" i="15"/>
  <c r="K14" i="15"/>
  <c r="J14" i="15"/>
  <c r="J13" i="15" l="1"/>
  <c r="L13" i="15"/>
  <c r="U77" i="15"/>
  <c r="I205" i="15"/>
  <c r="W83" i="15"/>
  <c r="AB83" i="15"/>
  <c r="K13" i="15"/>
  <c r="K12" i="15" s="1"/>
  <c r="M13" i="15"/>
  <c r="M12" i="15" s="1"/>
  <c r="W84" i="15"/>
  <c r="AB84" i="15"/>
  <c r="N13" i="15"/>
  <c r="N12" i="15" s="1"/>
  <c r="I120" i="15"/>
  <c r="I14" i="15"/>
  <c r="I180" i="15"/>
  <c r="I32" i="15"/>
  <c r="I71" i="15"/>
  <c r="M78" i="15"/>
  <c r="M77" i="15" s="1"/>
  <c r="L12" i="15"/>
  <c r="L99" i="15"/>
  <c r="N144" i="15"/>
  <c r="N143" i="15" s="1"/>
  <c r="K78" i="15"/>
  <c r="K77" i="15" s="1"/>
  <c r="M157" i="15"/>
  <c r="M156" i="15" s="1"/>
  <c r="J99" i="15"/>
  <c r="N99" i="15"/>
  <c r="L190" i="15"/>
  <c r="K190" i="15"/>
  <c r="L78" i="15"/>
  <c r="L77" i="15" s="1"/>
  <c r="J12" i="15"/>
  <c r="M144" i="15"/>
  <c r="M143" i="15" s="1"/>
  <c r="J144" i="15"/>
  <c r="J143" i="15" s="1"/>
  <c r="J190" i="15"/>
  <c r="N190" i="15"/>
  <c r="M190" i="15"/>
  <c r="J45" i="15"/>
  <c r="J44" i="15" s="1"/>
  <c r="J43" i="15" s="1"/>
  <c r="J42" i="15" s="1"/>
  <c r="J41" i="15" s="1"/>
  <c r="N44" i="15"/>
  <c r="N43" i="15" s="1"/>
  <c r="N42" i="15" s="1"/>
  <c r="N41" i="15" s="1"/>
  <c r="M44" i="15"/>
  <c r="M43" i="15" s="1"/>
  <c r="M42" i="15" s="1"/>
  <c r="M41" i="15" s="1"/>
  <c r="M99" i="15"/>
  <c r="I129" i="15"/>
  <c r="L157" i="15"/>
  <c r="L156" i="15" s="1"/>
  <c r="I172" i="15"/>
  <c r="L44" i="15"/>
  <c r="L43" i="15" s="1"/>
  <c r="L42" i="15" s="1"/>
  <c r="L41" i="15" s="1"/>
  <c r="K44" i="15"/>
  <c r="K43" i="15" s="1"/>
  <c r="K42" i="15" s="1"/>
  <c r="K41" i="15" s="1"/>
  <c r="K99" i="15"/>
  <c r="I101" i="15"/>
  <c r="I158" i="15"/>
  <c r="I183" i="15"/>
  <c r="K144" i="15"/>
  <c r="K143" i="15" s="1"/>
  <c r="K157" i="15"/>
  <c r="K156" i="15" s="1"/>
  <c r="I192" i="15"/>
  <c r="I45" i="15"/>
  <c r="I79" i="15"/>
  <c r="J82" i="15"/>
  <c r="J78" i="15" s="1"/>
  <c r="J77" i="15" s="1"/>
  <c r="N82" i="15"/>
  <c r="I91" i="15"/>
  <c r="I90" i="15" s="1"/>
  <c r="I89" i="15" s="1"/>
  <c r="L144" i="15"/>
  <c r="L143" i="15" s="1"/>
  <c r="I145" i="15"/>
  <c r="I212" i="15"/>
  <c r="I87" i="15"/>
  <c r="I85" i="15" s="1"/>
  <c r="I190" i="15"/>
  <c r="I151" i="15"/>
  <c r="J157" i="15"/>
  <c r="J156" i="15" s="1"/>
  <c r="N157" i="15"/>
  <c r="N156" i="15" s="1"/>
  <c r="I83" i="15"/>
  <c r="I82" i="15" s="1"/>
  <c r="J11" i="1"/>
  <c r="K11" i="1"/>
  <c r="L11" i="1"/>
  <c r="M11" i="1"/>
  <c r="N11" i="1"/>
  <c r="I11" i="1"/>
  <c r="J12" i="1"/>
  <c r="K12" i="1"/>
  <c r="L12" i="1"/>
  <c r="M12" i="1"/>
  <c r="N12" i="1"/>
  <c r="I12" i="1"/>
  <c r="J74" i="1"/>
  <c r="K74" i="1"/>
  <c r="L74" i="1"/>
  <c r="M74" i="1"/>
  <c r="N74" i="1"/>
  <c r="I74" i="1"/>
  <c r="J215" i="1"/>
  <c r="J194" i="1" s="1"/>
  <c r="J193" i="1" s="1"/>
  <c r="K215" i="1"/>
  <c r="L215" i="1"/>
  <c r="L194" i="1" s="1"/>
  <c r="L193" i="1" s="1"/>
  <c r="M215" i="1"/>
  <c r="N215" i="1"/>
  <c r="N194" i="1" s="1"/>
  <c r="N193" i="1" s="1"/>
  <c r="I215" i="1"/>
  <c r="K194" i="1"/>
  <c r="K193" i="1" s="1"/>
  <c r="M194" i="1"/>
  <c r="M193" i="1" s="1"/>
  <c r="I194" i="1"/>
  <c r="I193" i="1" s="1"/>
  <c r="W82" i="15" l="1"/>
  <c r="I144" i="15"/>
  <c r="I143" i="15" s="1"/>
  <c r="I157" i="15"/>
  <c r="I156" i="15" s="1"/>
  <c r="I13" i="15"/>
  <c r="I12" i="15" s="1"/>
  <c r="I78" i="15"/>
  <c r="I77" i="15" s="1"/>
  <c r="I44" i="15"/>
  <c r="I43" i="15" s="1"/>
  <c r="I42" i="15" s="1"/>
  <c r="I41" i="15" s="1"/>
  <c r="L76" i="15"/>
  <c r="L11" i="15" s="1"/>
  <c r="M76" i="15"/>
  <c r="M11" i="15" s="1"/>
  <c r="W78" i="15"/>
  <c r="W77" i="15" s="1"/>
  <c r="N78" i="15"/>
  <c r="N77" i="15" s="1"/>
  <c r="K76" i="15"/>
  <c r="K11" i="15" s="1"/>
  <c r="I99" i="15"/>
  <c r="J76" i="15"/>
  <c r="J11" i="15" s="1"/>
  <c r="I223" i="1"/>
  <c r="I222" i="1"/>
  <c r="I221" i="1"/>
  <c r="I220" i="1"/>
  <c r="I219" i="1"/>
  <c r="I218" i="1"/>
  <c r="I217" i="1"/>
  <c r="I216" i="1"/>
  <c r="J208" i="1"/>
  <c r="K208" i="1"/>
  <c r="L208" i="1"/>
  <c r="M208" i="1"/>
  <c r="N208" i="1"/>
  <c r="I214" i="1"/>
  <c r="I213" i="1"/>
  <c r="I212" i="1"/>
  <c r="I211" i="1"/>
  <c r="I210" i="1"/>
  <c r="I209" i="1"/>
  <c r="J206" i="1"/>
  <c r="K206" i="1"/>
  <c r="L206" i="1"/>
  <c r="M206" i="1"/>
  <c r="N206" i="1"/>
  <c r="I207" i="1"/>
  <c r="I206" i="1" s="1"/>
  <c r="J195" i="1"/>
  <c r="K195" i="1"/>
  <c r="L195" i="1"/>
  <c r="M195" i="1"/>
  <c r="N195" i="1"/>
  <c r="I197" i="1"/>
  <c r="I198" i="1"/>
  <c r="I199" i="1"/>
  <c r="I200" i="1"/>
  <c r="I201" i="1"/>
  <c r="I202" i="1"/>
  <c r="I203" i="1"/>
  <c r="I204" i="1"/>
  <c r="I205" i="1"/>
  <c r="I196" i="1"/>
  <c r="J183" i="1"/>
  <c r="K183" i="1"/>
  <c r="L183" i="1"/>
  <c r="M183" i="1"/>
  <c r="N183" i="1"/>
  <c r="J186" i="1"/>
  <c r="K186" i="1"/>
  <c r="L186" i="1"/>
  <c r="M186" i="1"/>
  <c r="N186" i="1"/>
  <c r="I190" i="1"/>
  <c r="I192" i="1"/>
  <c r="I191" i="1"/>
  <c r="I189" i="1"/>
  <c r="I188" i="1"/>
  <c r="I187" i="1"/>
  <c r="I185" i="1"/>
  <c r="I184" i="1"/>
  <c r="I183" i="1" s="1"/>
  <c r="J175" i="1"/>
  <c r="K175" i="1"/>
  <c r="L175" i="1"/>
  <c r="M175" i="1"/>
  <c r="N175" i="1"/>
  <c r="I182" i="1"/>
  <c r="I181" i="1"/>
  <c r="I180" i="1"/>
  <c r="I179" i="1"/>
  <c r="I178" i="1"/>
  <c r="I177" i="1"/>
  <c r="I176" i="1"/>
  <c r="J161" i="1"/>
  <c r="K161" i="1"/>
  <c r="L161" i="1"/>
  <c r="M161" i="1"/>
  <c r="M160" i="1" s="1"/>
  <c r="M159" i="1" s="1"/>
  <c r="N161" i="1"/>
  <c r="I174" i="1"/>
  <c r="I173" i="1"/>
  <c r="I172" i="1"/>
  <c r="I171" i="1"/>
  <c r="I170" i="1"/>
  <c r="I169" i="1"/>
  <c r="I168" i="1"/>
  <c r="I167" i="1"/>
  <c r="I166" i="1"/>
  <c r="I165" i="1"/>
  <c r="I164" i="1"/>
  <c r="I163" i="1"/>
  <c r="I162" i="1"/>
  <c r="J154" i="1"/>
  <c r="K154" i="1"/>
  <c r="L154" i="1"/>
  <c r="M154" i="1"/>
  <c r="N154" i="1"/>
  <c r="I157" i="1"/>
  <c r="I156" i="1"/>
  <c r="I155" i="1"/>
  <c r="N11" i="15" l="1"/>
  <c r="AB77" i="15"/>
  <c r="I76" i="15"/>
  <c r="I11" i="15" s="1"/>
  <c r="I208" i="1"/>
  <c r="N160" i="1"/>
  <c r="N159" i="1" s="1"/>
  <c r="I161" i="1"/>
  <c r="K160" i="1"/>
  <c r="K159" i="1" s="1"/>
  <c r="I186" i="1"/>
  <c r="I195" i="1"/>
  <c r="J160" i="1"/>
  <c r="J159" i="1" s="1"/>
  <c r="L160" i="1"/>
  <c r="L159" i="1" s="1"/>
  <c r="I175" i="1"/>
  <c r="I154" i="1"/>
  <c r="I160" i="1" l="1"/>
  <c r="I159" i="1" s="1"/>
  <c r="J151" i="1" l="1"/>
  <c r="K151" i="1"/>
  <c r="L151" i="1"/>
  <c r="M151" i="1"/>
  <c r="N151" i="1"/>
  <c r="I153" i="1"/>
  <c r="I152" i="1"/>
  <c r="J148" i="1"/>
  <c r="K148" i="1"/>
  <c r="L148" i="1"/>
  <c r="L147" i="1" s="1"/>
  <c r="L146" i="1" s="1"/>
  <c r="M148" i="1"/>
  <c r="N148" i="1"/>
  <c r="I150" i="1"/>
  <c r="I149" i="1"/>
  <c r="K147" i="1" l="1"/>
  <c r="K146" i="1" s="1"/>
  <c r="N147" i="1"/>
  <c r="N146" i="1" s="1"/>
  <c r="J147" i="1"/>
  <c r="J146" i="1" s="1"/>
  <c r="M147" i="1"/>
  <c r="M146" i="1" s="1"/>
  <c r="I151" i="1"/>
  <c r="I148" i="1"/>
  <c r="I147" i="1" s="1"/>
  <c r="I146" i="1" s="1"/>
  <c r="J125" i="1" l="1"/>
  <c r="K125" i="1"/>
  <c r="L125" i="1"/>
  <c r="M125" i="1"/>
  <c r="N125" i="1"/>
  <c r="J134" i="1"/>
  <c r="S104" i="1" s="1"/>
  <c r="K134" i="1"/>
  <c r="L134" i="1"/>
  <c r="M134" i="1"/>
  <c r="N134" i="1"/>
  <c r="I136" i="1"/>
  <c r="I137" i="1"/>
  <c r="I138" i="1"/>
  <c r="I139" i="1"/>
  <c r="I140" i="1"/>
  <c r="I141" i="1"/>
  <c r="I142" i="1"/>
  <c r="I143" i="1"/>
  <c r="I144" i="1"/>
  <c r="I145" i="1"/>
  <c r="I135" i="1"/>
  <c r="I134" i="1" l="1"/>
  <c r="I127" i="1"/>
  <c r="I129" i="1"/>
  <c r="I131" i="1"/>
  <c r="I124" i="1"/>
  <c r="I130" i="1"/>
  <c r="I128" i="1"/>
  <c r="I126" i="1"/>
  <c r="J106" i="1"/>
  <c r="K106" i="1"/>
  <c r="K105" i="1" s="1"/>
  <c r="K104" i="1" s="1"/>
  <c r="L106" i="1"/>
  <c r="L105" i="1" s="1"/>
  <c r="L104" i="1" s="1"/>
  <c r="M106" i="1"/>
  <c r="M105" i="1" s="1"/>
  <c r="M104" i="1" s="1"/>
  <c r="N106" i="1"/>
  <c r="N105" i="1" s="1"/>
  <c r="N104" i="1" s="1"/>
  <c r="I123" i="1"/>
  <c r="I122" i="1"/>
  <c r="I121" i="1"/>
  <c r="I120" i="1"/>
  <c r="I119" i="1"/>
  <c r="I118" i="1"/>
  <c r="I117" i="1"/>
  <c r="I116" i="1"/>
  <c r="I115" i="1"/>
  <c r="I114" i="1"/>
  <c r="I113" i="1"/>
  <c r="I112" i="1"/>
  <c r="I111" i="1"/>
  <c r="I110" i="1"/>
  <c r="I109" i="1"/>
  <c r="I108" i="1"/>
  <c r="I107" i="1"/>
  <c r="J102" i="1"/>
  <c r="J101" i="1" s="1"/>
  <c r="J100" i="1" s="1"/>
  <c r="K102" i="1"/>
  <c r="K101" i="1" s="1"/>
  <c r="K100" i="1" s="1"/>
  <c r="L102" i="1"/>
  <c r="L101" i="1" s="1"/>
  <c r="L100" i="1" s="1"/>
  <c r="M102" i="1"/>
  <c r="M101" i="1" s="1"/>
  <c r="M100" i="1" s="1"/>
  <c r="N102" i="1"/>
  <c r="N101" i="1" s="1"/>
  <c r="N100" i="1" s="1"/>
  <c r="I125" i="1" l="1"/>
  <c r="Q104" i="1"/>
  <c r="J105" i="1"/>
  <c r="J104" i="1" s="1"/>
  <c r="I106" i="1"/>
  <c r="I103" i="1"/>
  <c r="I102" i="1" s="1"/>
  <c r="I101" i="1" s="1"/>
  <c r="I100" i="1" s="1"/>
  <c r="J96" i="1"/>
  <c r="J95" i="1" s="1"/>
  <c r="J94" i="1" s="1"/>
  <c r="K96" i="1"/>
  <c r="K95" i="1" s="1"/>
  <c r="K94" i="1" s="1"/>
  <c r="L96" i="1"/>
  <c r="L95" i="1" s="1"/>
  <c r="L94" i="1" s="1"/>
  <c r="M96" i="1"/>
  <c r="M95" i="1" s="1"/>
  <c r="M94" i="1" s="1"/>
  <c r="N96" i="1"/>
  <c r="N95" i="1" s="1"/>
  <c r="N94" i="1" s="1"/>
  <c r="I98" i="1"/>
  <c r="I97" i="1"/>
  <c r="J77" i="1"/>
  <c r="K77" i="1"/>
  <c r="L77" i="1"/>
  <c r="M77" i="1"/>
  <c r="N77" i="1"/>
  <c r="K80" i="1"/>
  <c r="L80" i="1"/>
  <c r="M80" i="1"/>
  <c r="J90" i="1"/>
  <c r="K90" i="1"/>
  <c r="L90" i="1"/>
  <c r="M90" i="1"/>
  <c r="N90" i="1"/>
  <c r="I93" i="1"/>
  <c r="I92" i="1"/>
  <c r="I91" i="1"/>
  <c r="I88" i="1"/>
  <c r="I87" i="1"/>
  <c r="I86" i="1"/>
  <c r="K85" i="1"/>
  <c r="K83" i="1" s="1"/>
  <c r="L85" i="1"/>
  <c r="L83" i="1" s="1"/>
  <c r="M85" i="1"/>
  <c r="M83" i="1" s="1"/>
  <c r="N85" i="1"/>
  <c r="N83" i="1" s="1"/>
  <c r="J85" i="1"/>
  <c r="J83" i="1" s="1"/>
  <c r="I96" i="1" l="1"/>
  <c r="I95" i="1" s="1"/>
  <c r="I94" i="1" s="1"/>
  <c r="I105" i="1"/>
  <c r="I104" i="1" s="1"/>
  <c r="M76" i="1"/>
  <c r="M75" i="1" s="1"/>
  <c r="L76" i="1"/>
  <c r="L75" i="1" s="1"/>
  <c r="K76" i="1"/>
  <c r="K75" i="1" s="1"/>
  <c r="I90" i="1"/>
  <c r="I85" i="1"/>
  <c r="I89" i="1" l="1"/>
  <c r="I84" i="1"/>
  <c r="N82" i="1"/>
  <c r="N81" i="1"/>
  <c r="J82" i="1"/>
  <c r="I82" i="1" s="1"/>
  <c r="J81" i="1"/>
  <c r="I79" i="1"/>
  <c r="I78" i="1"/>
  <c r="J69" i="1"/>
  <c r="K69" i="1"/>
  <c r="L69" i="1"/>
  <c r="M69" i="1"/>
  <c r="N69" i="1"/>
  <c r="I72" i="1"/>
  <c r="I71" i="1"/>
  <c r="I70" i="1"/>
  <c r="I77" i="1" l="1"/>
  <c r="N80" i="1"/>
  <c r="N76" i="1" s="1"/>
  <c r="N75" i="1" s="1"/>
  <c r="R75" i="1" s="1"/>
  <c r="I81" i="1"/>
  <c r="I80" i="1" s="1"/>
  <c r="J80" i="1"/>
  <c r="J76" i="1" s="1"/>
  <c r="J75" i="1" s="1"/>
  <c r="I83" i="1"/>
  <c r="I76" i="1" l="1"/>
  <c r="I75" i="1" s="1"/>
  <c r="I73" i="1" l="1"/>
  <c r="I69" i="1" s="1"/>
  <c r="J66" i="1" l="1"/>
  <c r="K66" i="1"/>
  <c r="L66" i="1"/>
  <c r="M66" i="1"/>
  <c r="N66" i="1"/>
  <c r="I67" i="1"/>
  <c r="I66" i="1" s="1"/>
  <c r="K43" i="1"/>
  <c r="K42" i="1" s="1"/>
  <c r="K41" i="1" s="1"/>
  <c r="K40" i="1" s="1"/>
  <c r="K39" i="1" s="1"/>
  <c r="L43" i="1"/>
  <c r="M43" i="1"/>
  <c r="N59" i="1"/>
  <c r="N43" i="1" s="1"/>
  <c r="I65" i="1"/>
  <c r="I64" i="1"/>
  <c r="I63" i="1"/>
  <c r="I62" i="1"/>
  <c r="I61" i="1"/>
  <c r="I60" i="1"/>
  <c r="I58" i="1"/>
  <c r="I57" i="1"/>
  <c r="I56" i="1"/>
  <c r="I55" i="1"/>
  <c r="I54" i="1"/>
  <c r="I53" i="1"/>
  <c r="I52" i="1"/>
  <c r="I51" i="1"/>
  <c r="I50" i="1"/>
  <c r="I49" i="1"/>
  <c r="I48" i="1"/>
  <c r="I47" i="1"/>
  <c r="I46" i="1"/>
  <c r="I45" i="1"/>
  <c r="I44" i="1"/>
  <c r="J59" i="1"/>
  <c r="J43" i="1" s="1"/>
  <c r="J37" i="1"/>
  <c r="K37" i="1"/>
  <c r="L37" i="1"/>
  <c r="M37" i="1"/>
  <c r="N37" i="1"/>
  <c r="I38" i="1"/>
  <c r="I37" i="1" s="1"/>
  <c r="M42" i="1" l="1"/>
  <c r="M41" i="1" s="1"/>
  <c r="M40" i="1" s="1"/>
  <c r="M39" i="1" s="1"/>
  <c r="J42" i="1"/>
  <c r="J41" i="1" s="1"/>
  <c r="J40" i="1" s="1"/>
  <c r="J39" i="1" s="1"/>
  <c r="L42" i="1"/>
  <c r="L41" i="1" s="1"/>
  <c r="L40" i="1" s="1"/>
  <c r="L39" i="1" s="1"/>
  <c r="N42" i="1"/>
  <c r="N41" i="1" s="1"/>
  <c r="N40" i="1" s="1"/>
  <c r="N39" i="1" s="1"/>
  <c r="I59" i="1"/>
  <c r="I43" i="1" s="1"/>
  <c r="I42" i="1" s="1"/>
  <c r="I41" i="1" s="1"/>
  <c r="I40" i="1" s="1"/>
  <c r="I39" i="1" s="1"/>
  <c r="J32" i="1" l="1"/>
  <c r="K32" i="1"/>
  <c r="L32" i="1"/>
  <c r="M32" i="1"/>
  <c r="N32" i="1"/>
  <c r="I34" i="1"/>
  <c r="I35" i="1"/>
  <c r="I33" i="1"/>
  <c r="J14" i="1"/>
  <c r="J13" i="1" s="1"/>
  <c r="K14" i="1"/>
  <c r="K13" i="1" s="1"/>
  <c r="L14" i="1"/>
  <c r="M14" i="1"/>
  <c r="M13" i="1" s="1"/>
  <c r="N14" i="1"/>
  <c r="N13" i="1" s="1"/>
  <c r="I16" i="1"/>
  <c r="I17" i="1"/>
  <c r="I18" i="1"/>
  <c r="I19" i="1"/>
  <c r="I20" i="1"/>
  <c r="I21" i="1"/>
  <c r="I22" i="1"/>
  <c r="I23" i="1"/>
  <c r="I24" i="1"/>
  <c r="I25" i="1"/>
  <c r="I26" i="1"/>
  <c r="I27" i="1"/>
  <c r="I28" i="1"/>
  <c r="I29" i="1"/>
  <c r="I30" i="1"/>
  <c r="I31" i="1"/>
  <c r="I15" i="1"/>
  <c r="L13" i="1" l="1"/>
  <c r="I32" i="1"/>
  <c r="I14" i="1"/>
  <c r="I13" i="1" l="1"/>
  <c r="W103" i="15"/>
  <c r="W104" i="15"/>
  <c r="AD104" i="15" s="1"/>
  <c r="W106" i="15"/>
  <c r="W107" i="15"/>
  <c r="W109" i="15"/>
  <c r="W116" i="15"/>
  <c r="U101" i="15"/>
  <c r="W119" i="15"/>
  <c r="U45" i="15"/>
  <c r="U44" i="15" s="1"/>
  <c r="W59" i="15"/>
  <c r="U99" i="15" l="1"/>
  <c r="V93" i="15"/>
  <c r="W101" i="15"/>
  <c r="W99" i="15" s="1"/>
  <c r="U43" i="15"/>
  <c r="U42" i="15" s="1"/>
  <c r="U41" i="15" s="1"/>
  <c r="V54" i="15"/>
  <c r="W93" i="15" l="1"/>
  <c r="W91" i="15" s="1"/>
  <c r="W90" i="15" s="1"/>
  <c r="W89" i="15" s="1"/>
  <c r="W76" i="15" s="1"/>
  <c r="V91" i="15"/>
  <c r="V90" i="15" s="1"/>
  <c r="V89" i="15" s="1"/>
  <c r="V76" i="15" s="1"/>
  <c r="U76" i="15"/>
  <c r="U11" i="15" s="1"/>
  <c r="AC76" i="15"/>
  <c r="W54" i="15"/>
  <c r="W45" i="15" s="1"/>
  <c r="W44" i="15" s="1"/>
  <c r="W43" i="15" s="1"/>
  <c r="W42" i="15" s="1"/>
  <c r="W41" i="15" s="1"/>
  <c r="V45" i="15"/>
  <c r="V44" i="15" s="1"/>
  <c r="V43" i="15" s="1"/>
  <c r="V42" i="15" s="1"/>
  <c r="V41" i="15" s="1"/>
  <c r="V11" i="15" l="1"/>
  <c r="W11" i="15"/>
  <c r="AB11" i="15"/>
</calcChain>
</file>

<file path=xl/comments1.xml><?xml version="1.0" encoding="utf-8"?>
<comments xmlns="http://schemas.openxmlformats.org/spreadsheetml/2006/main">
  <authors>
    <author>Author</author>
  </authors>
  <commentList>
    <comment ref="U34" authorId="0">
      <text>
        <r>
          <rPr>
            <b/>
            <sz val="9"/>
            <color indexed="81"/>
            <rFont val="Tahoma"/>
            <family val="2"/>
          </rPr>
          <t>Author:</t>
        </r>
        <r>
          <rPr>
            <sz val="9"/>
            <color indexed="81"/>
            <rFont val="Tahoma"/>
            <family val="2"/>
          </rPr>
          <t xml:space="preserve">
Điều chỉnh giảm số vốn bố trí ko đúng đối tượng theo KL kiểm toán</t>
        </r>
      </text>
    </comment>
    <comment ref="W34" authorId="0">
      <text>
        <r>
          <rPr>
            <b/>
            <sz val="9"/>
            <color indexed="81"/>
            <rFont val="Tahoma"/>
            <family val="2"/>
          </rPr>
          <t>Author:</t>
        </r>
        <r>
          <rPr>
            <sz val="9"/>
            <color indexed="81"/>
            <rFont val="Tahoma"/>
            <family val="2"/>
          </rPr>
          <t xml:space="preserve">
Đã trừ số giảm sau kiểm toán ko đúng đối tượng</t>
        </r>
      </text>
    </comment>
    <comment ref="J83" authorId="0">
      <text>
        <r>
          <rPr>
            <b/>
            <sz val="9"/>
            <color indexed="81"/>
            <rFont val="Tahoma"/>
            <family val="2"/>
          </rPr>
          <t>Author:</t>
        </r>
        <r>
          <rPr>
            <sz val="9"/>
            <color indexed="81"/>
            <rFont val="Tahoma"/>
            <family val="2"/>
          </rPr>
          <t xml:space="preserve">
TMĐT 2.000 triệu</t>
        </r>
      </text>
    </comment>
  </commentList>
</comments>
</file>

<file path=xl/sharedStrings.xml><?xml version="1.0" encoding="utf-8"?>
<sst xmlns="http://schemas.openxmlformats.org/spreadsheetml/2006/main" count="2896" uniqueCount="699">
  <si>
    <t>TT</t>
  </si>
  <si>
    <t>Danh mục dự án</t>
  </si>
  <si>
    <t>Thời gian KC-HT</t>
  </si>
  <si>
    <t>Quyết định đầu tư</t>
  </si>
  <si>
    <t xml:space="preserve">TMĐT </t>
  </si>
  <si>
    <t>Tổng số (tất cả các nguồn vốn)</t>
  </si>
  <si>
    <t>Trong đó:</t>
  </si>
  <si>
    <t>NSTW</t>
  </si>
  <si>
    <t>Nguồn vốn huy động</t>
  </si>
  <si>
    <t>TỔNG SỐ</t>
  </si>
  <si>
    <t>A</t>
  </si>
  <si>
    <t>CHƯƠNG TRÌNH MTQG XÂY DỰNG NÔNG THÔN MỚI</t>
  </si>
  <si>
    <t>1</t>
  </si>
  <si>
    <t>2</t>
  </si>
  <si>
    <t>B</t>
  </si>
  <si>
    <t>CHƯƠNG TRÌNH MỤC TIÊU QUỐC GIA PHÁT TRIỂN KINH TẾ - XÃ HỘI VÙNG ĐỒNG BÀO DÂN TỘC THIỂU SỐ VÀ MIỀN NÚI</t>
  </si>
  <si>
    <t>CHƯƠNG TRÌNH MTQG GIẢM NGHÈO BỀN VỮNG</t>
  </si>
  <si>
    <t>C</t>
  </si>
  <si>
    <t>ĐVT: Triệu đồng</t>
  </si>
  <si>
    <t xml:space="preserve">Địa điểm XD </t>
  </si>
  <si>
    <t>I</t>
  </si>
  <si>
    <t>I.1</t>
  </si>
  <si>
    <t>*</t>
  </si>
  <si>
    <t>TD1</t>
  </si>
  <si>
    <t>Các dự án khởi công năm 2022</t>
  </si>
  <si>
    <t>Các dự án khởi công năm 2023</t>
  </si>
  <si>
    <t>Quy mô</t>
  </si>
  <si>
    <t>NSĐP
(NS tỉnh)</t>
  </si>
  <si>
    <t>NSĐP
(NS huyện)</t>
  </si>
  <si>
    <t>Chủ đầu tư</t>
  </si>
  <si>
    <t>Loại dự án</t>
  </si>
  <si>
    <t>Cơ chế đặc thù</t>
  </si>
  <si>
    <t>Cơ chế thông thường</t>
  </si>
  <si>
    <t>Kế hoạch vốn đầu tư NSTW đã giao giai đoạn 2021-2025</t>
  </si>
  <si>
    <t>…..</t>
  </si>
  <si>
    <t>Huyện …</t>
  </si>
  <si>
    <t>Các dự án khởi công năm 2024</t>
  </si>
  <si>
    <t>Các dự án khởi công năm 2025</t>
  </si>
  <si>
    <t>Dự án …</t>
  </si>
  <si>
    <t>Tiểu dự án …</t>
  </si>
  <si>
    <t>Dự kiến quy mô</t>
  </si>
  <si>
    <t>Dự kiến tổng mức đầu tư</t>
  </si>
  <si>
    <t>Dự kiến loại dự án</t>
  </si>
  <si>
    <t>Dự kiến kế hoạch vốn đầu tư NSTW giai đoạn 2021-2025</t>
  </si>
  <si>
    <t>Phương án điều chỉnh NSTW</t>
  </si>
  <si>
    <t>Điều chỉnh giảm (-)</t>
  </si>
  <si>
    <t>Điều chỉnh tăng (+)</t>
  </si>
  <si>
    <t>Nguyên nhân, lý do điều chỉnh</t>
  </si>
  <si>
    <t>Biểu số 03</t>
  </si>
  <si>
    <t>Tổng số (tất cả các nguồn vốn dự kiến)</t>
  </si>
  <si>
    <t>CÁC DỰ ÁN ĐẦU TƯ CÔNG TRUNG HẠN KHÔNG ĐIỀU CHỈNH NGUỒN NGÂN SÁCH TRUNG ƯƠNG THỰC HIỆN CÁC CHƯƠNG TRÌNH MỤC TIÊU QUỐC GIA GIAI ĐOẠN 2021 - 2025</t>
  </si>
  <si>
    <t xml:space="preserve">Số quyết định ngày, tháng, năm </t>
  </si>
  <si>
    <t>ĐỀ XUẤT BỔ SUNG HẠNG MỤC, CÁC DỰ ÁN ĐẦU TƯ CÔNG TRUNG HẠN NGUỒN NGÂN SÁCH TRUNG ƯƠNG THỰC HIỆN CÁC CHƯƠNG TRÌNH MỤC TIÊU QUỐC GIA GIAI ĐOẠN 2021 - 2025</t>
  </si>
  <si>
    <t>Lý do bổ sung hạng mục, dự án đầu tư</t>
  </si>
  <si>
    <t>Biểu số 01</t>
  </si>
  <si>
    <t>Huyện Mường Tè</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</si>
  <si>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</si>
  <si>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</si>
  <si>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</si>
  <si>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Đường giao thông nông thôn phục vụ sản xuất bản Là Pê xã Tá Bạ</t>
  </si>
  <si>
    <t>Đường giao thông nông thôn phục vụ sản xuất Nậm Lọ xã Can Hồ</t>
  </si>
  <si>
    <t>Tu sửa, nâng cấp nước sinh hoạt các bản (Thăm Pa, Chà Kế, Xà Hồ) xã Pa Ủ</t>
  </si>
  <si>
    <t>Sửa chữa NSH các bản (Ma Ký, Mù Cả, Phìn Khò) xã Mù Cả</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</si>
  <si>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</si>
  <si>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</si>
  <si>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</si>
  <si>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Sửa chữa, nâng cấp nhà văn hóa các bản xã Ka Lăng</t>
  </si>
  <si>
    <t>Tu sửa, nâng cấp nước sinh hoạt các bản (Phìn Khò, Nậm Xả, Đầu Nậm Xả) xã Bum Tở</t>
  </si>
  <si>
    <t>Tu sửa, nâng cấp nước sinh hoạt các bản Pa Vệ Sủ</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</si>
  <si>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</si>
  <si>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</si>
  <si>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</si>
  <si>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</si>
  <si>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Xã Nậm Khao</t>
  </si>
  <si>
    <t>Xã Can Hồ</t>
  </si>
  <si>
    <t>Xã Tá Bạ</t>
  </si>
  <si>
    <t>Xã Pa Ủ</t>
  </si>
  <si>
    <t>Xã Mù Cả</t>
  </si>
  <si>
    <t>Xã Thu Lũm</t>
  </si>
  <si>
    <t>Xã Bum Nưa</t>
  </si>
  <si>
    <t>Xã Ka Lăng</t>
  </si>
  <si>
    <t>Xã Bum Tở</t>
  </si>
  <si>
    <t xml:space="preserve"> Xã Pa Vệ Sủ</t>
  </si>
  <si>
    <t>Xã Pa Vệ Sủ</t>
  </si>
  <si>
    <t>Xã Mường Tè</t>
  </si>
  <si>
    <t>Xã Vàng San</t>
  </si>
  <si>
    <t>Xã Tà Tổng</t>
  </si>
  <si>
    <t>02 điểm trường (Lắng Phiếu, Huổi Tát)</t>
  </si>
  <si>
    <t>0,26 ha</t>
  </si>
  <si>
    <t>13 ha</t>
  </si>
  <si>
    <t>1,22 km</t>
  </si>
  <si>
    <t>2,77 km</t>
  </si>
  <si>
    <t>153 hộ</t>
  </si>
  <si>
    <t>232 hộ</t>
  </si>
  <si>
    <t>2,5 km đường; 1,1 km rãnh</t>
  </si>
  <si>
    <t>0,48 km đường; 0,23 km rãnh</t>
  </si>
  <si>
    <t>1,06 km đường; 0,43 km rãnh, kè</t>
  </si>
  <si>
    <t>05 NVH</t>
  </si>
  <si>
    <t>243 hộ</t>
  </si>
  <si>
    <t>166 hộ</t>
  </si>
  <si>
    <t>0,625 km</t>
  </si>
  <si>
    <t>1,87 km đường; 0,56 km rãnh</t>
  </si>
  <si>
    <t>327 hộ</t>
  </si>
  <si>
    <t>1,91 km đường; 0,7 km rãnh</t>
  </si>
  <si>
    <t>2022-2023</t>
  </si>
  <si>
    <t>Thông thường</t>
  </si>
  <si>
    <t>Đặc thù</t>
  </si>
  <si>
    <t>1689.05.8.22</t>
  </si>
  <si>
    <t>1993.19.9.22</t>
  </si>
  <si>
    <t>309.26.9.22</t>
  </si>
  <si>
    <t>310.26.9.22</t>
  </si>
  <si>
    <t>277.29.9.22</t>
  </si>
  <si>
    <t>200.29.9.22</t>
  </si>
  <si>
    <t>300.28.9.22</t>
  </si>
  <si>
    <t>157.29.9.22</t>
  </si>
  <si>
    <t>125.26.9.22</t>
  </si>
  <si>
    <t>107.28.9.22</t>
  </si>
  <si>
    <t>108.28.9.22</t>
  </si>
  <si>
    <t>465.29.9.22</t>
  </si>
  <si>
    <t>330.27.9.22</t>
  </si>
  <si>
    <t>331.27.9.22</t>
  </si>
  <si>
    <t>266.30.9.22</t>
  </si>
  <si>
    <t>262a.26.9.22</t>
  </si>
  <si>
    <t>428.30.9.22</t>
  </si>
  <si>
    <t>Ban QLCT dự án phát triển KT-XH huyện Mường Tè</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</si>
  <si>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</si>
  <si>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</si>
  <si>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</si>
  <si>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</si>
  <si>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</si>
  <si>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</si>
  <si>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</si>
  <si>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</si>
  <si>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</si>
  <si>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</si>
  <si>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</si>
  <si>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</si>
  <si>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 xml:space="preserve">Sửa chữa, nâng cấp nhà văn hóa các bản xã Thu Lũm </t>
  </si>
  <si>
    <t>Sửa chữa trụ sở làm việc, nhà văn hóa trung tâm xã Bum Nưa</t>
  </si>
  <si>
    <t>Đường giao ra khu sản xuất bản Giẳng xã Mường Tè</t>
  </si>
  <si>
    <t>03 NVH</t>
  </si>
  <si>
    <t>Sửa chữa trụ sở, NVH</t>
  </si>
  <si>
    <t>2,3 km</t>
  </si>
  <si>
    <t>2023-2025</t>
  </si>
  <si>
    <t>180b.25.11.22</t>
  </si>
  <si>
    <t>2623.28.11.22</t>
  </si>
  <si>
    <t>341.29.11.22</t>
  </si>
  <si>
    <t>3</t>
  </si>
  <si>
    <t>Tu sửa nước sinh hoạt bản Nậm Phìn, xã Nậm Khao</t>
  </si>
  <si>
    <t>98 hộ</t>
  </si>
  <si>
    <t>2025-2025</t>
  </si>
  <si>
    <t>518/29/10/2024</t>
  </si>
  <si>
    <t>UBND xã Nậm Khao</t>
  </si>
  <si>
    <t>Nâng cấp đường giao thông Ló Mé, Lè Giằng, Là Pê 1,2; trung tâm xã Tá Pạ</t>
  </si>
  <si>
    <t>Cấp điện nông thôn đến các bản Các xã Tà Tổng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</si>
  <si>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</si>
  <si>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</si>
  <si>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</si>
  <si>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</si>
  <si>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</si>
  <si>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</si>
  <si>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</si>
  <si>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</si>
  <si>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</si>
  <si>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</si>
  <si>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</si>
  <si>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</si>
  <si>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</si>
  <si>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</si>
  <si>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</si>
  <si>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</si>
  <si>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</si>
  <si>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</si>
  <si>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</si>
  <si>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</si>
  <si>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4</t>
  </si>
  <si>
    <t>5</t>
  </si>
  <si>
    <t>6</t>
  </si>
  <si>
    <t>7</t>
  </si>
  <si>
    <t>8</t>
  </si>
  <si>
    <t>9</t>
  </si>
  <si>
    <t>10</t>
  </si>
  <si>
    <t>11</t>
  </si>
  <si>
    <t>12</t>
  </si>
  <si>
    <t>13</t>
  </si>
  <si>
    <t>14</t>
  </si>
  <si>
    <t>15</t>
  </si>
  <si>
    <t>16</t>
  </si>
  <si>
    <t>17</t>
  </si>
  <si>
    <t>18</t>
  </si>
  <si>
    <t>19</t>
  </si>
  <si>
    <t>20</t>
  </si>
  <si>
    <t>21</t>
  </si>
  <si>
    <t>22</t>
  </si>
  <si>
    <t>18 km</t>
  </si>
  <si>
    <t>2022-2024</t>
  </si>
  <si>
    <t>343 hộ</t>
  </si>
  <si>
    <t>11,4 km</t>
  </si>
  <si>
    <t>29,7 ha</t>
  </si>
  <si>
    <t>34 ha</t>
  </si>
  <si>
    <t>18 ha</t>
  </si>
  <si>
    <t>45 ha</t>
  </si>
  <si>
    <t>02 tầng + phụ trợ</t>
  </si>
  <si>
    <t>290 hộ</t>
  </si>
  <si>
    <t xml:space="preserve">15 ha </t>
  </si>
  <si>
    <t>3 tầng, 12 phòng</t>
  </si>
  <si>
    <t>05 P.học, 04 P.CV, PT</t>
  </si>
  <si>
    <t>09 điểm trường</t>
  </si>
  <si>
    <t>07 P.học + phụ trợ</t>
  </si>
  <si>
    <t>07 điểm trường</t>
  </si>
  <si>
    <t>2,25 km</t>
  </si>
  <si>
    <t>0,9 ha</t>
  </si>
  <si>
    <t xml:space="preserve"> 515 hộ, CT công cộng  </t>
  </si>
  <si>
    <t>5,7 km</t>
  </si>
  <si>
    <t>3 km</t>
  </si>
  <si>
    <t>Bổ sung các HM</t>
  </si>
  <si>
    <t>1717.12.8.2022</t>
  </si>
  <si>
    <t>1684.05.8.2022</t>
  </si>
  <si>
    <t>1718.12.8.2022</t>
  </si>
  <si>
    <t>1666.05.8.2022</t>
  </si>
  <si>
    <t>1678.05.8.2022</t>
  </si>
  <si>
    <t>1671.05.8.2022</t>
  </si>
  <si>
    <t>1673.05.8.2022</t>
  </si>
  <si>
    <t>1686.05.8.2022</t>
  </si>
  <si>
    <t>1683.05.8.2022</t>
  </si>
  <si>
    <t>1670.05.8.2022</t>
  </si>
  <si>
    <t>1672.05.8.2022</t>
  </si>
  <si>
    <t>2026.22.9.2022</t>
  </si>
  <si>
    <t>2025.22.9.2022</t>
  </si>
  <si>
    <t>2045.28.9.2022</t>
  </si>
  <si>
    <t>2036.26.9.2022</t>
  </si>
  <si>
    <t>2037.26.9.2022</t>
  </si>
  <si>
    <t>126a.26.9.2022</t>
  </si>
  <si>
    <t>126.26.9.2022</t>
  </si>
  <si>
    <t>256.28.9.2022</t>
  </si>
  <si>
    <t>255.28.9.2022</t>
  </si>
  <si>
    <t>155.29.9.2022</t>
  </si>
  <si>
    <t>153.26.9.2022</t>
  </si>
  <si>
    <t>Sửa chữa, nâng cấp nhà văn hóa bản Thu Lũm 1 xã Thu Lũm</t>
  </si>
  <si>
    <t>01 NVH</t>
  </si>
  <si>
    <t>2023-2024</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</si>
  <si>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</si>
  <si>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</si>
  <si>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</si>
  <si>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</si>
  <si>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Thủy lợi Na Hẳn Luông xã Mường Tè</t>
  </si>
  <si>
    <t>155 hộ</t>
  </si>
  <si>
    <t>379 hộ</t>
  </si>
  <si>
    <t>304 hộ</t>
  </si>
  <si>
    <t xml:space="preserve">5,5 ha </t>
  </si>
  <si>
    <t>2024-2025</t>
  </si>
  <si>
    <t>3579-30/10/2024</t>
  </si>
  <si>
    <t>3580-30/10/2024</t>
  </si>
  <si>
    <t>3582-30/10/2024</t>
  </si>
  <si>
    <t>Dự án 1</t>
  </si>
  <si>
    <t>Nước sinh hoạt bản Huổi Han, xã Bum Tở, huyện Mường Tè</t>
  </si>
  <si>
    <t>Nâng cấp, sửa chữa NSH các bản Nậm Cấu, Tả Phìn, xã Bum Tở, huyện Mường Tè</t>
  </si>
  <si>
    <t>137 hộ</t>
  </si>
  <si>
    <t>216 hộ</t>
  </si>
  <si>
    <t>1680.05.8.2022</t>
  </si>
  <si>
    <t>1681.05.8.2022</t>
  </si>
  <si>
    <t>Nước sinh hoạt bản A Chè, xã Thu Lũm, huyện Mường Tè</t>
  </si>
  <si>
    <t>Nước sinh hoạt bản A Mé, U Na xã Tà Tổng, huyện Mường Tè</t>
  </si>
  <si>
    <t>227 hộ</t>
  </si>
  <si>
    <t>148 hộ</t>
  </si>
  <si>
    <t>2621.28.11.2022</t>
  </si>
  <si>
    <t>2622.28.11.2022</t>
  </si>
  <si>
    <t>Hỗ trợ đất ở</t>
  </si>
  <si>
    <t>Hỗ trợ nhà ở</t>
  </si>
  <si>
    <t>Hỗ trợ đất sản xuất</t>
  </si>
  <si>
    <t>-</t>
  </si>
  <si>
    <t>Dự án 2</t>
  </si>
  <si>
    <t>II</t>
  </si>
  <si>
    <t>Sắp xếp ổn định dân cư vùng biên giới bản A Chè, xã Thu Lũm, huyện Mường Tè</t>
  </si>
  <si>
    <t>20 hộ</t>
  </si>
  <si>
    <t>22-24</t>
  </si>
  <si>
    <t>Sắp xếp ổn định dân cư vùng thiên tai bản Chà Dì, xã Bum Tở huyện Mường Tè</t>
  </si>
  <si>
    <t>78 hộ</t>
  </si>
  <si>
    <t>1696.08.8.2022</t>
  </si>
  <si>
    <t>1716.12.8.2022</t>
  </si>
  <si>
    <t>III</t>
  </si>
  <si>
    <t>Dự án 3</t>
  </si>
  <si>
    <t>Đầu tư vùng trồng dược liệu quý - Hỗ trợ kinh phí cải tạo cơ sở hạ tầng (03 dự án)</t>
  </si>
  <si>
    <t>IV</t>
  </si>
  <si>
    <t>Dự án 4</t>
  </si>
  <si>
    <t>Nâng cấp, sửa chữa các công trình thủy lợi nhỏ các bản Còong Khà, Ló Na, Gò Khà, U Ma xã Thu Lũm</t>
  </si>
  <si>
    <t>62 ha</t>
  </si>
  <si>
    <t>Nâng cấp, sửa chữa các công trình thủy lợi nhỏ, xã Mù Cả</t>
  </si>
  <si>
    <t>55 ha</t>
  </si>
  <si>
    <t>Nâng cấp, sửa chữa các công trình thủy lợi nhỏ, xã Pa Ủ</t>
  </si>
  <si>
    <t>22 ha</t>
  </si>
  <si>
    <t>Nâng cấp, sửa chữa các công trình thủy lợi nhỏ, xã Pa Vệ Sủ</t>
  </si>
  <si>
    <t>78,2 ha</t>
  </si>
  <si>
    <t>Đường giao thông đến bản A Mé</t>
  </si>
  <si>
    <t>Kè + Cầu BTCT</t>
  </si>
  <si>
    <t>Nâng cấp, sửa chữa các công trình thủy lợi nhỏ, xã Bum Tở</t>
  </si>
  <si>
    <t>35 ha</t>
  </si>
  <si>
    <t>Đường đến điểm ĐCĐC Suối Voi</t>
  </si>
  <si>
    <t>4,2 km</t>
  </si>
  <si>
    <t>Nâng cấp, sửa chữa các công trình thủy lợi nhỏ, xã Vàng San</t>
  </si>
  <si>
    <t>32 ha</t>
  </si>
  <si>
    <t>Đường giao thông nông thôn phục vụ sản xuất các bản xã Thu Lũm</t>
  </si>
  <si>
    <t>3,2 km</t>
  </si>
  <si>
    <t>Đường giao thông nông thôn phục vụ sản xuất các bản xã Ka Lăng</t>
  </si>
  <si>
    <t>1,9 km</t>
  </si>
  <si>
    <t>Đường giao thông nội bản các bản ( Ló Mé, Lè Giằng, Vạ Pù, Nhóm Pố) xã Tá Bạ</t>
  </si>
  <si>
    <t>2,54 km</t>
  </si>
  <si>
    <t>Đường giao thông nông thôn phục vụ sản xuất các bản xã Mù Cả</t>
  </si>
  <si>
    <t>2,075 km</t>
  </si>
  <si>
    <t>Đường giao thông nội bản các bản (Xà Hồ, Pha Bu, Cờ Lò) xã Pa Ủ</t>
  </si>
  <si>
    <t>0,736 km</t>
  </si>
  <si>
    <t>Đường giao thông nông thôn phục vụ sản xuất các bản (Dèn Thàng, Khoang Thèn, Sín Chải A+C) xã Pa Vệ Sủ</t>
  </si>
  <si>
    <t>5,4 km</t>
  </si>
  <si>
    <t>Đường giao thông nông thôn phục vụ sản xuất xã Nậm Khao</t>
  </si>
  <si>
    <t>4,08 km</t>
  </si>
  <si>
    <t>Đường vào khu sản xuất điểm dân cư Suối Voi</t>
  </si>
  <si>
    <t>3,88 km</t>
  </si>
  <si>
    <t>Đường giao thông nội bản các bản (Vàng San, Pắc Pạ, Sang Sui) xã Vàng San</t>
  </si>
  <si>
    <t>1,3 km</t>
  </si>
  <si>
    <t>Nâng cấp, sửa chữa nước sinh hoạt Khu phố 11, Thị trấn Mường Tè, huyện Mường Tè</t>
  </si>
  <si>
    <t>Thị trấn Mường Tè</t>
  </si>
  <si>
    <t>176 hộ</t>
  </si>
  <si>
    <t>1677.05.8.2022</t>
  </si>
  <si>
    <t>1676.05.8.2022</t>
  </si>
  <si>
    <t>1674.05.8.2022</t>
  </si>
  <si>
    <t>1679.05.8.2022</t>
  </si>
  <si>
    <t>1697.08.8.2022</t>
  </si>
  <si>
    <t>1675.05.8.2022</t>
  </si>
  <si>
    <t>1695.08.8.2022</t>
  </si>
  <si>
    <t>1669.05.8.2022</t>
  </si>
  <si>
    <t>156.29.9.2022</t>
  </si>
  <si>
    <t>109.28.9.2022</t>
  </si>
  <si>
    <t>311.26.9.2022</t>
  </si>
  <si>
    <t>299.28.9.2022</t>
  </si>
  <si>
    <t>201.29.9.2022</t>
  </si>
  <si>
    <t>329.26.9.2022</t>
  </si>
  <si>
    <t>321.28.9.2022</t>
  </si>
  <si>
    <t>286.29.9.2022</t>
  </si>
  <si>
    <t>266.28.9.2022</t>
  </si>
  <si>
    <t>98.29.9.2022</t>
  </si>
  <si>
    <t>Đường giao thông nông thôn phục vụ sản xuất các bản (Xà Hồ, Ứ Ma) xã Pa Ủ</t>
  </si>
  <si>
    <t>1,96 km</t>
  </si>
  <si>
    <t>242.26.11.2022</t>
  </si>
  <si>
    <t>Đường giao thông nội bản các bản (Phìn Khò, Tả Phìn, Đầu Nậm Xả, Huổi Han) xã Bum Tở</t>
  </si>
  <si>
    <t>3,0 km</t>
  </si>
  <si>
    <t>572a.28.11.2022</t>
  </si>
  <si>
    <t>Chợ xã Ka Lăng</t>
  </si>
  <si>
    <t>1,0 ha</t>
  </si>
  <si>
    <t>2629.30.11.2022</t>
  </si>
  <si>
    <t>Cứng hóa đường từ các bản Sín Chải A + B, Chà Gá đến trung tâm xã Pa Vệ Sủ</t>
  </si>
  <si>
    <t>17,6 km</t>
  </si>
  <si>
    <t>2616.28.11.2022</t>
  </si>
  <si>
    <t>Cứng hóa đường từ các bản Xà Hồ, Pa Ủ, Hà Xi đến trung tâm xã Pa Ủ</t>
  </si>
  <si>
    <t>9,4 km</t>
  </si>
  <si>
    <t>2617.28.11.2022</t>
  </si>
  <si>
    <t>Cứng hóa đường giao thông Km 13 - bản Pa Thắng - TT xã Thu Lũm</t>
  </si>
  <si>
    <t>19 km</t>
  </si>
  <si>
    <t>2618.28.11.2022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</si>
  <si>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</si>
  <si>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</si>
  <si>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</si>
  <si>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</si>
  <si>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</si>
  <si>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Nâng cấp, sửa chữa các công trình thủy lợi nhỏ xã Nậm Khao,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</si>
  <si>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</si>
  <si>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</si>
  <si>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</si>
  <si>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</si>
  <si>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Thủy lợi Nậm Pặm bản Pắc Ma xã Mường Tè</t>
  </si>
  <si>
    <t>2320-24/7/2024</t>
  </si>
  <si>
    <t>3583-30/10/2024</t>
  </si>
  <si>
    <t>3585-30/10/2024</t>
  </si>
  <si>
    <t>3584-30/10/2024</t>
  </si>
  <si>
    <t>3586-30/10/2024</t>
  </si>
  <si>
    <t>3587-30/10/2024</t>
  </si>
  <si>
    <t>718-30/10/2024</t>
  </si>
  <si>
    <t>441B-05/11/2025</t>
  </si>
  <si>
    <t>444-29/10/2024</t>
  </si>
  <si>
    <t>2261-17/7/2024</t>
  </si>
  <si>
    <t>3588-30/10/2024</t>
  </si>
  <si>
    <t>Đường giao thông bản Pa Thắng - bản A Chè, xã Thu Lũm, huyện Mường Tè</t>
  </si>
  <si>
    <t>397/29.3.2023</t>
  </si>
  <si>
    <t>V</t>
  </si>
  <si>
    <t>Dự án 5</t>
  </si>
  <si>
    <t>Trường Phổ thông dân tộc bán trú TH&amp; THCS Bum Tở</t>
  </si>
  <si>
    <t>01 Nhà bếp, nhà ăn; 02 Nhà vệ sinh, nước sạch và công trình phụ trợ khác</t>
  </si>
  <si>
    <t>Trường Phổ thông dân tộc bán trú TH&amp;THCS Tà Tổng</t>
  </si>
  <si>
    <t>01 Nhà bếp, nhà ăn; 02 Nhà vệ sinh, nước sạch và công trình phụ trợ khác; 01 Công trình phụ trợ khác</t>
  </si>
  <si>
    <t>1690.05.8.2022</t>
  </si>
  <si>
    <t>1661.05.8.2022</t>
  </si>
  <si>
    <t>Trường Phổ thông dân tộc bán trú TH&amp;THCS Nậm Khao</t>
  </si>
  <si>
    <t>01 Nhà bếp, nhà ăn; 01 Nhà vệ sinh, nước sạch và công trình phụ trợ khác; 01 Công trình phụ trợ khác</t>
  </si>
  <si>
    <t>Trường Phổ thông dân tộc bán trú THCS Pa Vệ Sủ</t>
  </si>
  <si>
    <t>12 Phòng ở học sinh; 01 Nhà vệ sinh, nước sạch và công trình phụ trợ khác</t>
  </si>
  <si>
    <t>2624.28.11.2022</t>
  </si>
  <si>
    <t>2627.30.11.2022</t>
  </si>
  <si>
    <t>Trường Phổ thông dân tộc bán trú tiểu học xã Pa Ủ, huyện Mường Tè</t>
  </si>
  <si>
    <t>xã Pa Ủ</t>
  </si>
  <si>
    <t>01 Nhà bếp, nhà ăn; 04 Phòng công vụ giáo viên</t>
  </si>
  <si>
    <t>Trường Phổ thông dân tộc bán trú TH&amp;THCS Can Hồ, xã Can Hồ huyện Mường Tè</t>
  </si>
  <si>
    <t>xã Can Hồ</t>
  </si>
  <si>
    <t xml:space="preserve">01 Nhà bếp, nhà ăn; 01 Nhà VS, nước sạch và CTPT khác; </t>
  </si>
  <si>
    <t>Trường Phổ thông dân tộc bán trú Tiểu học Mù Cả</t>
  </si>
  <si>
    <t>xã Mù Cả</t>
  </si>
  <si>
    <t>04 Phòng CVGV; 01 CTPT khác; 01 Nhà bếp, nhà ăn; 02 Phòng học</t>
  </si>
  <si>
    <t>2572-30/10/2023</t>
  </si>
  <si>
    <t>2571-30/10/2023</t>
  </si>
  <si>
    <t>3093-29/12/2023</t>
  </si>
  <si>
    <t>Dự án 6</t>
  </si>
  <si>
    <t>VI</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</si>
  <si>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</si>
  <si>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</si>
  <si>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</si>
  <si>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</si>
  <si>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</si>
  <si>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</si>
  <si>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</si>
  <si>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</si>
  <si>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</si>
  <si>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</si>
  <si>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</si>
  <si>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</si>
  <si>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</si>
  <si>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313.26.9.2022</t>
  </si>
  <si>
    <t>314.26.9.2022</t>
  </si>
  <si>
    <t>315.26.9.2022</t>
  </si>
  <si>
    <t>429.30.9.2022</t>
  </si>
  <si>
    <t>431.30.9.2022</t>
  </si>
  <si>
    <t>198.20.9.2022</t>
  </si>
  <si>
    <t>199.21.9.2022</t>
  </si>
  <si>
    <t>199a.27.9.2022</t>
  </si>
  <si>
    <t>338.27.9.2022</t>
  </si>
  <si>
    <t>340.27.9.2022</t>
  </si>
  <si>
    <t>339.27.9.2022</t>
  </si>
  <si>
    <t>300a.28.9.2022</t>
  </si>
  <si>
    <t>287.29.9.2022</t>
  </si>
  <si>
    <t>Nhà văn hóa A Chè, xã Thu Lũm</t>
  </si>
  <si>
    <t>Nhà văn hóa bản Phìn Khò, xã Bum Tở</t>
  </si>
  <si>
    <t>Nhà văn hóa Bản Xà Hồ, xã Pa Ủ</t>
  </si>
  <si>
    <t>Nhà văn hóa Bản Pha Bu, xã Pa Ủ</t>
  </si>
  <si>
    <t>Nhà văn hóa Bản Sín Chải B, xã Pa Vệ Sủ</t>
  </si>
  <si>
    <t>Nhà văn hóa Bản Sín Chải A, xã Pa Vệ Sủ</t>
  </si>
  <si>
    <t>Hỗ trợ đầu tư bảo tồn làng, bản văn hóa truyền thống tiêu biểu của các dân tộc thiểu số (Dân tộc Si La Bản Seo Hai, xã Can Hồ, huyện Mường Tè)</t>
  </si>
  <si>
    <t>180D.25.11.2022</t>
  </si>
  <si>
    <t>572b.28.11.2022</t>
  </si>
  <si>
    <t>250A.28.11.2022</t>
  </si>
  <si>
    <t>250B.28.11.2022</t>
  </si>
  <si>
    <t>439a.26.11.2022</t>
  </si>
  <si>
    <t>439b.26.11.2022</t>
  </si>
  <si>
    <t>Nhà văn hóa bản Ứ Ma, xã Pa Ủ, huyện Mường Tè</t>
  </si>
  <si>
    <t>Pa Ủ</t>
  </si>
  <si>
    <t>Nhà văn hóa bản Seo Thèn, xã Pa Vệ Sủ, huyện Mường Tè</t>
  </si>
  <si>
    <t>Pa  Vệ Sủ</t>
  </si>
  <si>
    <t>15A-08/01/2024</t>
  </si>
  <si>
    <t>516a-23/12/2023</t>
  </si>
  <si>
    <t>Nhà văn hóa Bản U Na, xã Tà Tổng</t>
  </si>
  <si>
    <t>Nhà văn hóa Bản A Mé, xã Tà Tổng</t>
  </si>
  <si>
    <t>Nhà văn hóa Bản Tia Ma Mủ, xã Tà Tổng</t>
  </si>
  <si>
    <t>Nhà văn hóa Bản Sín Chải C, xã Pa Vệ Sủ</t>
  </si>
  <si>
    <t>Nhà văn hóa Bản Chà Gá, xã Pa Vệ Sủ</t>
  </si>
  <si>
    <t>653-30/10/2024</t>
  </si>
  <si>
    <t>651-30/10/2024</t>
  </si>
  <si>
    <t>652-30/10/2024</t>
  </si>
  <si>
    <t>396B-18/10/2024</t>
  </si>
  <si>
    <t>396C-18/10/2024</t>
  </si>
  <si>
    <t>Nhà văn hóa Bản Là Si, xã Thu Lũm</t>
  </si>
  <si>
    <t>VII</t>
  </si>
  <si>
    <t>Dự án 9</t>
  </si>
  <si>
    <t>Nâng cấp đường giao thông đến bản A Mại xã Pa Vệ Sủ</t>
  </si>
  <si>
    <t>1,32 km</t>
  </si>
  <si>
    <t>Sửa chữa thủy lợi Huổi Ngô, xã Can Hồ</t>
  </si>
  <si>
    <t>20 ha</t>
  </si>
  <si>
    <t>Sửa chữa thủy lợi Huổi Cởm, xã Can Hồ</t>
  </si>
  <si>
    <t>Kè bảo vệ khu dân cư bản Nậm Củm</t>
  </si>
  <si>
    <t>0,342 km</t>
  </si>
  <si>
    <t xml:space="preserve">Kè bảo vệ mặt bằng cho khu dân cư, trường học bản Lắng Phiếu </t>
  </si>
  <si>
    <t>0,224 km</t>
  </si>
  <si>
    <t>Đầu tư cơ sở hạ tầng bản Nậm Xuổng, xã Vàng San, huyện Mường Tè</t>
  </si>
  <si>
    <t>Đường GT; điện; nhà lớp học</t>
  </si>
  <si>
    <t>Sửa chữa, nâng cấp TL Pu Khen 1 Bản Nậm Sẻ</t>
  </si>
  <si>
    <t>07 ha</t>
  </si>
  <si>
    <t>Sửa chữa, nâng cấp TL Nậm Khum bản Nậm Xuổng</t>
  </si>
  <si>
    <t>3,9 ha</t>
  </si>
  <si>
    <t xml:space="preserve">Thủy lợi Ty Tông 1 bản A Mại </t>
  </si>
  <si>
    <t>06 ha</t>
  </si>
  <si>
    <t>Sửa chữa, nâng cấp đường giao thông nội bản Seo Hai + Sì thâu Chải xã Can Hồ</t>
  </si>
  <si>
    <t>1,51 km</t>
  </si>
  <si>
    <t>1698.08.8.2022</t>
  </si>
  <si>
    <t>1668.05.8.2022</t>
  </si>
  <si>
    <t>1667.05.8.2022</t>
  </si>
  <si>
    <t>1665.05.8.2022</t>
  </si>
  <si>
    <t>1689.05.8.2022</t>
  </si>
  <si>
    <t>2077a.30.9.2022</t>
  </si>
  <si>
    <t>262b.26.9.2022</t>
  </si>
  <si>
    <t>265.28.9.2022</t>
  </si>
  <si>
    <t>328.27.9.2022</t>
  </si>
  <si>
    <t>278.29.9.2022</t>
  </si>
  <si>
    <t>Phòng công vụ giáo viên, bán trú học sinh trường PTDTBT TH&amp;THCS Nậm Khao (điểm bản Lắng Phiếu)</t>
  </si>
  <si>
    <t>10 phòng</t>
  </si>
  <si>
    <t>2631.30.11.2022</t>
  </si>
  <si>
    <t>Sửa chữa, nâng cấp TL Nậm Hạ A bản Nậm Hạ + Sì Thâu Chải, xã Can Hồ, huyện Mường Tè</t>
  </si>
  <si>
    <t>25 ha</t>
  </si>
  <si>
    <t>Sửa chữa, nâng cấp thủy lợi Lắng Phíu, xã Nậm Khao, huyện Mường Tè</t>
  </si>
  <si>
    <t>xã Nậm Khao</t>
  </si>
  <si>
    <t>Sửa chữa, nâng cấp đường giao thông nội bản Lắng Phiếu + Xám Láng xã Nậm Khao, huyện Mường Tè</t>
  </si>
  <si>
    <t>2,2 km</t>
  </si>
  <si>
    <t xml:space="preserve">Phụ trợ điểm trường Tiểu học, Mầm non bản Nậm Suổng, xã Vàng San, huyện Mường Tè </t>
  </si>
  <si>
    <t>xã Vàng San</t>
  </si>
  <si>
    <t>Nhà bếp ăn, sân cổng tường rào</t>
  </si>
  <si>
    <t>Nâng cấp đường  giao thông đến bản Nậm Suổng + Nậm Sẻ, xã Vàng San, huyện Mường Tè</t>
  </si>
  <si>
    <t xml:space="preserve">6,2 km </t>
  </si>
  <si>
    <t>Đường ra khu sản xuất bản Seo Hai, Sì Thâu Chải xã Can Hồ</t>
  </si>
  <si>
    <t>0,5 km, bến đò</t>
  </si>
  <si>
    <t>2922-22/12/2023</t>
  </si>
  <si>
    <t>2569-30/12/2023</t>
  </si>
  <si>
    <t>09-09/01/2024</t>
  </si>
  <si>
    <t>3094-29/12/2023</t>
  </si>
  <si>
    <t>114-18/01/2024</t>
  </si>
  <si>
    <t>30-11/01/2024</t>
  </si>
  <si>
    <t>Sửa chữa, nâng cấp đường giao thông nội bản Nậm Xuổng + Nậm Sẻ xã Vàng San</t>
  </si>
  <si>
    <t>1,7 km</t>
  </si>
  <si>
    <t>Đường giao thông nội bản Nậm Củm xã Bum Nưa</t>
  </si>
  <si>
    <t>1,5 km</t>
  </si>
  <si>
    <t>Nâng cấp thủy lợi Xám Láng</t>
  </si>
  <si>
    <t>5,5 ha</t>
  </si>
  <si>
    <t>Sửa chữa, nâng cấp TL đầu bản Nậm Xuổng</t>
  </si>
  <si>
    <t>4,57 ha</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</si>
  <si>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</si>
  <si>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Phụ trợ</t>
  </si>
  <si>
    <t>Đường giao thông ra khu sản xuất bản San Sui, Nậm Sẻ, xã Vàng San</t>
  </si>
  <si>
    <t>2,1 km</t>
  </si>
  <si>
    <t>Đường giao thông ra khu sản xuất bản Xám Láng, xã Nậm Khao</t>
  </si>
  <si>
    <t>Kiên cố đường ra khu sản xuất tuyến Nhùng Thàng, bản Láng Phiếu, xã Nậm Khao</t>
  </si>
  <si>
    <t>1,02 km</t>
  </si>
  <si>
    <t>441A-05/11/2024</t>
  </si>
  <si>
    <t>262-05/11/2024</t>
  </si>
  <si>
    <t>3589-30/10/2024</t>
  </si>
  <si>
    <t>3590-30/10/2024</t>
  </si>
  <si>
    <t>3616-16/11/2024</t>
  </si>
  <si>
    <t>426-30/10/2024</t>
  </si>
  <si>
    <t>520-29/10/2024</t>
  </si>
  <si>
    <t>519-29/10/2024</t>
  </si>
  <si>
    <t>Phòng Văn Hóa</t>
  </si>
  <si>
    <t>Kế hoạch vốn đầu tư NSTW đã giao giai đoạn 2021-2025 dự kiến sau điều chỉnh</t>
  </si>
  <si>
    <t>Phòng NN&amp;PTNT</t>
  </si>
  <si>
    <t>UBND xã Thị trấn</t>
  </si>
  <si>
    <t>QT</t>
  </si>
  <si>
    <t>Hết nhu cầu vốn</t>
  </si>
  <si>
    <t>Dự thảo QT</t>
  </si>
  <si>
    <t>Đang thẩm tra QT</t>
  </si>
  <si>
    <t>Xã Bum nưa, Nậm Khao</t>
  </si>
  <si>
    <t>Dự án đã Quyết toán hết nhu chi</t>
  </si>
  <si>
    <t>Dự án đã có dự thảo Báo cáo Quyết toán hết nhu chi</t>
  </si>
  <si>
    <t>Giá trị QT</t>
  </si>
  <si>
    <t>Kế hoạch vốn hằng năm</t>
  </si>
  <si>
    <t>Năm 2022</t>
  </si>
  <si>
    <t>Năm 2023</t>
  </si>
  <si>
    <t>Năm 2024</t>
  </si>
  <si>
    <t>Lũy kế bố trí đến hết năm 2024</t>
  </si>
  <si>
    <t>Dự kiến 2025</t>
  </si>
  <si>
    <t>Nhu cầu vốn còn lại</t>
  </si>
  <si>
    <t>Sửa chữa, nâng cấp đường giao thông đến bản Chà Kế, xã Pa Ủ, huyện Mường Tè</t>
  </si>
  <si>
    <t>Lũy kế dự kiến bố trí hết năm 2025 (vốn NSTW)</t>
  </si>
  <si>
    <t>Các dự án bổ sung mới</t>
  </si>
  <si>
    <t>Chi tiết ở biểu 03</t>
  </si>
  <si>
    <t>Bảo tồn văn hóa vật thể, phi vật thể; phát triển du lịch; sưu tầm vật dung truyền thống</t>
  </si>
  <si>
    <t>1991.19.6.2024</t>
  </si>
  <si>
    <t>Nhà văn hóa các bản xã Bum Nưa (04 nhà văn hóa các bản Nà Hừ, Phiêng Kham, Bản Bum, Nà Lang)</t>
  </si>
  <si>
    <t>XD mới, sửa chữa bổ sung</t>
  </si>
  <si>
    <t>2025-2026</t>
  </si>
  <si>
    <t xml:space="preserve">6km, cầu BTCT </t>
  </si>
  <si>
    <t>Chuyển vốn từ
Dự án 3 sang</t>
  </si>
  <si>
    <t>Mặt và hệ thống thoát nước bằng BTXM, BTCT: L= 1,5km</t>
  </si>
  <si>
    <t>Tu sửa, bổ sung đường và rãnh thoát nước nội bản Seo Hai</t>
  </si>
  <si>
    <t>Sửa chữa, nâng cấp thủy lợi Sì Thâu Chải</t>
  </si>
  <si>
    <t>Sửa chữa, nâng cấp</t>
  </si>
  <si>
    <t>VĂN BẢN QUẢN LÝ, TỔ CHỨC THỰC HIỆN CHƯƠNG TRÌNH 
MỤC TIÊU QUỐC GIA GIAI ĐOẠN 2021-2025 DO CƠ QUAN CHỦ QUẢN CHƯƠNG TRÌNH BAN HÀNH THEO THẨM QUYỀN QUY ĐỊNH TẠI ĐIỀU 39, ĐIỀU 40 NGHỊ ĐỊNH SỐ 27/2022/NĐ-CP</t>
  </si>
  <si>
    <t>STT</t>
  </si>
  <si>
    <t>Tên loại văn bản</t>
  </si>
  <si>
    <t>Cơ quan ban hành</t>
  </si>
  <si>
    <t>Số Ký hiệu</t>
  </si>
  <si>
    <t>VĂN BẢN NGUYÊN TẮC, TIÊU CHÍ, ĐỊNH MỨC PHÂN BỔ VỐN NSNN; GIAO KẾ HOẠCH THỰC HIỆN CÁC CHƯƠNG TRÌNH (KẾ HOẠCH GIAI ĐOẠN, KẾ HOẠCH HẰNG NĂM)</t>
  </si>
  <si>
    <t>Văn bản quy phạm pháp luật</t>
  </si>
  <si>
    <t>Văn bản thông thường</t>
  </si>
  <si>
    <t>(1)</t>
  </si>
  <si>
    <t>Kế hoạch thực hiện Nghị quyết số 10-NQ/TU ngày 05/7/2022 của Ban Chấp hành Đảng bộ tỉnh về tăng cường sự lãnh đạo của các cấp ủy Đảng đối với việc thực hiện các Chương trình mục tiêu Quốc gia trên địa bàn tỉnh giai đoạn 2021-2025</t>
  </si>
  <si>
    <t>Huyện ủy</t>
  </si>
  <si>
    <t xml:space="preserve">197 -KH/HU ngày 30/12/2022 </t>
  </si>
  <si>
    <t>(2)</t>
  </si>
  <si>
    <t>Nghị quyết: giao dự toán ngân sách trung ương năm 2022 thực hiện 03 chương trình mục tiêu quốc gia</t>
  </si>
  <si>
    <t>HĐND huyện Mường Tè</t>
  </si>
  <si>
    <t>08/NQ-HĐND, ngày 22/8/2022</t>
  </si>
  <si>
    <t>(3)</t>
  </si>
  <si>
    <t>Quyết định về việc giao dự toán ngân sách Trung ương năm 2022 thực hiện 03 chương trình mục tiêu quốc gia</t>
  </si>
  <si>
    <t>UBND huyện Mường Tè</t>
  </si>
  <si>
    <t>1834/QĐ-UBND, ngày 23/8/2022</t>
  </si>
  <si>
    <t>(4)</t>
  </si>
  <si>
    <t>Quyết định về việc phân bổ chi tiết kế hoạch vốn đầu tư từ nguồn ngân sách trung ương năm 2022 thực hiện 03 chương trình mục tiêu quốc gia (lần 2)</t>
  </si>
  <si>
    <t>2078/QĐ-UBND, ngày 03/10/2022</t>
  </si>
  <si>
    <t>(5)</t>
  </si>
  <si>
    <t>Quyết định về việc điều chỉnh kế hoạch vốn đầu tư công và phân bổ kế hoạch vốn đầu tư năm 2022</t>
  </si>
  <si>
    <t>2496/QĐ-UBND, ngày 03/11/2022</t>
  </si>
  <si>
    <t>(6)</t>
  </si>
  <si>
    <t>Nghị quyết: giao kế hoạch vốn đầu tư công nguồn ngân sách nhà nước năm 2023 do cấp huyện quản lý</t>
  </si>
  <si>
    <t>17/NQ-HĐND, ngày 16/12/2022</t>
  </si>
  <si>
    <t>(7)</t>
  </si>
  <si>
    <t>Quyết định: giao kế hoạch vốn đầu tư công nguồn ngân sách nhà nước năm 2023 huyện Mường Tè</t>
  </si>
  <si>
    <t>2701/QĐ-UBND, ngày 16/12/2022</t>
  </si>
  <si>
    <t>(8)</t>
  </si>
  <si>
    <t>Nghị quyết: phân bổ, bổ sung kinh phí thực hiện các chương trình mục tiêu, mục tiêu quốc gia; các chế độ, chính schs và kinh phí thực hiện bảo dưỡng, sửa chữa tài sản công từ nguồn chi thường xuyên năm 2023</t>
  </si>
  <si>
    <t>04/NQ-HĐND, ngày 15/3/2023</t>
  </si>
  <si>
    <t>(9)</t>
  </si>
  <si>
    <t>Quyết định: phân bổ, bổ sung kinh phí thực hiện các chương trình mục tiêu, mục tiêu quốc gia; các chế độ, chính sách và kinh phí thực hiện bảo dưỡng, sửa chữa tài sản công từ nguồn chi thường xuyên năm 2023</t>
  </si>
  <si>
    <t>220/QĐ-UBND, ngày 17/3/2023</t>
  </si>
  <si>
    <t>(10)</t>
  </si>
  <si>
    <t>Ban hành kế hoạch về triển khai thực hiện Chương trình MTQG phát triển kinh tế - xã hội vùng đồng bào dân tộc dân tộc thiểu số và miền núi giai đoạn 2021-2030, giai đoạn I: từ năm 2021 đến  năm 2025 trên địa bàn huyện Mường Tè</t>
  </si>
  <si>
    <t>1951/QĐ-UBND ngày 31/8/2022</t>
  </si>
  <si>
    <t>(11)</t>
  </si>
  <si>
    <t>Kế hoạch về triển khai thực hiện Chương trình MTQG phát triển kinh tế - xã hội vùng đồng bào dân tộc dân tộc thiểu số và miền núi năm 2022 trên địa bàn huyện Mường Tè</t>
  </si>
  <si>
    <t>1773/KH-UBND ngày 31/8/2022</t>
  </si>
  <si>
    <t>(12)</t>
  </si>
  <si>
    <t xml:space="preserve">Kế hoạch kiểm tra, giám sát và đánh giá kết quả thực hiện Chương trình MTQG phát triển kinh tế - xã hội vùng đồng bào dân tộc dân tộc thiểu số và miền núi trên địa bàn huyện Mường Tè năm 2022 </t>
  </si>
  <si>
    <t>2125/KH-UBND ngày 20/10/2022</t>
  </si>
  <si>
    <t>(13)</t>
  </si>
  <si>
    <t>Kế hoạch về triển khai thực hiện Chương trình MTQG phát triển kinh tế - xã hội vùng đồng bào dân tộc dân tộc thiểu số và miền núi năm 2023 trên địa bàn huyện Mường Tè</t>
  </si>
  <si>
    <t>755/KH-UBND ngày 26/4/2023</t>
  </si>
  <si>
    <t>(14)</t>
  </si>
  <si>
    <t>Kế hoạch thực hiện Chương trình MTQG giảm nghèo bền vững giai đoạn 2021- 2025 trên địa bàn huyện Mường Tè</t>
  </si>
  <si>
    <t>1258/KH-UBND ngày 01/7/2022</t>
  </si>
  <si>
    <t>(15)</t>
  </si>
  <si>
    <t>Kế hoạch thực hiện Chương trình MTQG giảm nghèo bền vững năm 2022 trên địa bàn huyện Mường Tè</t>
  </si>
  <si>
    <t xml:space="preserve"> 1346/KH-UBND ngày 12/7/2022</t>
  </si>
  <si>
    <t>(16)</t>
  </si>
  <si>
    <t>Kế hoạch thực hiện Chương trình MTQG giảm nghèo bền vững năm 2023 trên địa bàn huyện Mường Tè</t>
  </si>
  <si>
    <t xml:space="preserve">  2627/KH-UBND ngày 30/12/2022</t>
  </si>
  <si>
    <t>(17)</t>
  </si>
  <si>
    <t>Kế hoạch kiểm tra, giám sát và đánh giá kết quả thực hiện Chương trình mục tiêu quốc gia phát triển kinh tế - xã hội vùng đồng bào dân tộc thiểu số và miền núi trên địa bàn huyện Mường Tè năm 2022</t>
  </si>
  <si>
    <t xml:space="preserve"> 2125/KH-UBND ngày 20/10/2022</t>
  </si>
  <si>
    <t>(18)</t>
  </si>
  <si>
    <t>Kế hoạch kiểm tra, giám sát và đánh giá kết quả thực hiện Chương trình mục tiêu quốc gia phát triển kinh tế - xã hội vùng đồng bào dân tộc thiểu số và miền núi giai đoạn 2021 - 2030, giai đoạn I: Từ năm 2021 đến năm 2025</t>
  </si>
  <si>
    <t xml:space="preserve"> 2080/KH-UBND ngày 10/10/2022</t>
  </si>
  <si>
    <t>(19)</t>
  </si>
  <si>
    <t>Kế hoạch thực hiện Chương trình mục tiêu quốc gia năm 2022 trên địa bàn huyện Mường Tè</t>
  </si>
  <si>
    <t>42/KH-BCĐ ngày 28/02/2022</t>
  </si>
  <si>
    <t>(20)</t>
  </si>
  <si>
    <t>Kế hoạch thực hiện Chương trình MTQG xây dựng nông thôn mới giai đoạn 2021- 2025 trên địa bàn huyện Mường Tè</t>
  </si>
  <si>
    <t>231/KH-UBND ngày 20/2/2023</t>
  </si>
  <si>
    <t>(21)</t>
  </si>
  <si>
    <t>Kế hoạch thực hiện Chương trình mục tiêu quốc gia năm 2021 trên địa bàn huyện Mường Tè</t>
  </si>
  <si>
    <t>47/KH-UBND ngày 29/4/2021</t>
  </si>
  <si>
    <t>(22)</t>
  </si>
  <si>
    <t>Kế hoạch thực hiện Chương trình mục tiêu quốc gia năm 2023 trên địa bàn huyện Mường Tè</t>
  </si>
  <si>
    <t>315/KH-BCĐ ngày 06/3/2023</t>
  </si>
  <si>
    <t>(23)</t>
  </si>
  <si>
    <t>Về việc giao chi tiết Kế hoạch đầu tư nguồn ngân sách trung ương năm 2024 thực hiện các chương trình MTQG</t>
  </si>
  <si>
    <t>1912/QĐ-UBND, ngày 22/12/2023</t>
  </si>
  <si>
    <t>(24)</t>
  </si>
  <si>
    <t>Kế hoạch kiểm tra, giám sát và đánh giá việc thực hiện Chương trình mục tiêu quốc gia phát triển kinh tế - xã hội vùng đồng bào dân tộc thiểu số và miền núi trên địa bàn huyện Mường Tè năm 2023</t>
  </si>
  <si>
    <t xml:space="preserve"> 76/KH-UBND ngày 27/04/2023</t>
  </si>
  <si>
    <t>(25)</t>
  </si>
  <si>
    <t xml:space="preserve">Kế hoạch kiểm tra tình hình thực hiện Chương trình mục tiêu quốc gia xây dựng nông thôn mới và chương trình mỗi xã một sản phẩm giai đoạn 2021-2025 </t>
  </si>
  <si>
    <t xml:space="preserve"> 04/KH-UBND ngày 10/02/2023</t>
  </si>
  <si>
    <t>(26)</t>
  </si>
  <si>
    <t>Về việc giao chi tiết Kế hoạch đầu tư nguồn ngân sách trung ương năm 2024 thực hiện các chương trình MTQG (L2)</t>
  </si>
  <si>
    <t>1489/QĐ-UBND, ngày 17/05/2024</t>
  </si>
  <si>
    <t>(27)</t>
  </si>
  <si>
    <t>Về việc Phân bổ, bổ sung kinh phí thực hiện các Chương trình mục tiêu, Chương trình mục tiêu quốc gia, vốn ngân sách địa phương; các chế độ, chính sách, nhiệm vụ phát sinh trong năm và điều chỉnh dự toán năm 2024</t>
  </si>
  <si>
    <t>1333/QĐ-UBND, ngày 26/04/2024</t>
  </si>
  <si>
    <t>(28)</t>
  </si>
  <si>
    <t>Kế hoạch thực hiện Chương trình mục tiêu quốc gia giảm nghèo bền vững năm 2024 trên địa bàn huyện Mường Tè</t>
  </si>
  <si>
    <t>1234/KH-UBND ngày 17/5/2024</t>
  </si>
  <si>
    <t>(29)</t>
  </si>
  <si>
    <t>Kế hoạch triển khai thực hiện Chương trình mục tiêu quốc gia phát triển kinh tế - xã hội vùng đồng bào dân tộc thiểu số và miền núi trên địa bàn huyện Mường Tè năm 2024</t>
  </si>
  <si>
    <t>1232/KH-UBND ngày 17/5/2024</t>
  </si>
  <si>
    <t>(30)</t>
  </si>
  <si>
    <t>Kế hoạch triển khai thực hiện Chương trình mục tiêu quốc gia xây dựng nông thôn mới năm 2024</t>
  </si>
  <si>
    <t>07/KH-UBND ngày 01/4/2024</t>
  </si>
  <si>
    <t>(31)</t>
  </si>
  <si>
    <t>Kế hoạch về thực hiện Chương trình Mỗi xã một sản phẩm (OCOP) năm 2024</t>
  </si>
  <si>
    <t xml:space="preserve"> 106/KH-UBND ngày 17/01/2024</t>
  </si>
  <si>
    <t>(32)</t>
  </si>
  <si>
    <t>Kế hoạch kiểm tra, giám sát và đánh giá việc thực hiện Chương trình mục tiêu quốc gia phát triển kinh tế - xã hội vùng đồng bào dân tộc thiểu số và miền núi trên địa bàn huyện năm 2024</t>
  </si>
  <si>
    <t xml:space="preserve"> 1406/KH-UBND ngày 30/05/2024</t>
  </si>
  <si>
    <t>VĂN BẢN QUY ĐỊNH VỀ PHÂN CẤP TRONG QUẢN LÝ, TỔ CHỨC THỰC HIỆN CÁC CHƯƠNG TRÌNH</t>
  </si>
  <si>
    <t>VĂN BẢN QUY ĐỊNH VỀ CƠ CHẾ LỒNG GHÉP NGUỒN VỐN THỰC HIỆN CÁC CHƯƠNG TRÌNH</t>
  </si>
  <si>
    <t>Nghị quyết: điều chỉnh kế hoạch đầu tư công trung hạn giai đoạn 2021-2025 nguồn ngân sách địa phương cấp huyện</t>
  </si>
  <si>
    <t>16/NQ-HĐND, ngày 16/12/2022</t>
  </si>
  <si>
    <t>Quyết định: điều chỉnh kế hoạch đầu tư công trung hạn giai đoạn 2021-2025 nguồn ngân sách địa phương cấp huyện</t>
  </si>
  <si>
    <t>2700/QĐ-UBND, ngày 16/12/2022</t>
  </si>
  <si>
    <t>27/NQ-HĐND, ngày 21/12/2023</t>
  </si>
  <si>
    <t>VĂN BẢN VỀ HUY ĐỘNG, SỬ DỤNG NGUỒN VỐN HUY ĐỘNG (VỐN TÍN DỤNG, VỐN HUY ĐỘNG HỢP PHÁP KHÁC) (NẾU CÓ)</t>
  </si>
  <si>
    <t>VĂN BẢN QUY ĐỊNH VỀ CƠ CHẾ ĐẶC THÙ TRONG TỔ CHỨC THỰC HIỆN CÁC DỰ ÁN ĐTXD QUY MÔ NHỎ, KỸ THUẬT KHÔNG PHỨC TẠP (NẾU CÓ)</t>
  </si>
  <si>
    <t>Văn bản: về việc hướng dẫn thực hiện thiết kế mẫu nhà văn hóa bản thực hiện các chương trình MTQG giai đoạn 2021-2025 trên địa bàn huyện Mường Tè.</t>
  </si>
  <si>
    <t>1954/UBND-TH ngày 28/9/2022</t>
  </si>
  <si>
    <t>VĂN BẢN VỀ KIỆN TOÀN, THÀNH LẬP BAN CHỈ ĐẠO, BỘ PHẬN GIÚP VIỆC BAN CHỈ ĐẠO CÁC CẤP TẠI ĐỊA PHƯƠNG</t>
  </si>
  <si>
    <t>(Kèm theo Báo cáo số:     /BC-UBND ngày     tháng 01 năm 2025 của UBND huyện Mường Tè)</t>
  </si>
  <si>
    <t>(Kèm theo Báo Cáo số                 /UBND-TH ngày       /01/2025 của UBND huyện Mường Tè)</t>
  </si>
  <si>
    <t>Biểu số 02</t>
  </si>
  <si>
    <t>Biểu số 04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</si>
</sst>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_(* \(#,##0.00\);_(* &quot;-&quot;??_);_(@_)"/>
    <numFmt numFmtId="165" formatCode="_(* #,##0_);_(* \(#,##0\);_(* &quot;-&quot;??_);_(@_)"/>
    <numFmt numFmtId="166" formatCode="_-* #,##0.00_-;\-* #,##0.00_-;_-* &quot;-&quot;??_-;_-@_-"/>
    <numFmt numFmtId="167" formatCode="_(* #,##0.000_);_(* \(#,##0.000\);_(* &quot;-&quot;??_);_(@_)"/>
    <numFmt numFmtId="168" formatCode="_(* #,##0.00000_);_(* \(#,##0.00000\);_(* &quot;-&quot;???_);_(@_)"/>
    <numFmt numFmtId="169" formatCode="_(* #,##0.000000_);_(* \(#,##0.000000\);_(* &quot;-&quot;??_);_(@_)"/>
    <numFmt numFmtId="170" formatCode="_-* #,##0.000\ _₫_-;\-* #,##0.000\ _₫_-;_-* &quot;-&quot;???\ _₫_-;_-@_-"/>
    <numFmt numFmtId="171" formatCode="_(* #,##0.0_);_(* \(#,##0.0\);_(* &quot;-&quot;??_);_(@_)"/>
  </numFmts>
  <fonts count="43" x14ac:knownFonts="1">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2"/>
      <name val="Times New Roman"/>
      <family val="1"/>
    </font>
    <font>
      <i/>
      <sz val="12"/>
      <name val="Times New Roman"/>
      <family val="1"/>
    </font>
    <font>
      <b/>
      <sz val="12"/>
      <name val="Times New Roman"/>
      <family val="1"/>
    </font>
    <font>
      <b/>
      <sz val="14"/>
      <name val="Times New Roman"/>
      <family val="1"/>
    </font>
    <font>
      <sz val="8"/>
      <name val="Calibri"/>
      <family val="2"/>
      <scheme val="minor"/>
    </font>
    <font>
      <sz val="11"/>
      <name val="Times New Roman"/>
      <family val="1"/>
    </font>
    <font>
      <b/>
      <i/>
      <sz val="12"/>
      <name val="Times New Roman"/>
      <family val="1"/>
    </font>
    <font>
      <sz val="11"/>
      <name val=".VnTime"/>
      <family val="2"/>
    </font>
    <font>
      <sz val="10"/>
      <color rgb="FF000000"/>
      <name val="Arial"/>
      <family val="2"/>
    </font>
    <font>
      <i/>
      <sz val="14"/>
      <name val="Times New Roman"/>
      <family val="1"/>
    </font>
    <font>
      <i/>
      <sz val="11"/>
      <name val="Times New Roman"/>
      <family val="1"/>
    </font>
    <font>
      <sz val="10"/>
      <name val="Arial"/>
      <family val="2"/>
    </font>
    <font>
      <sz val="14"/>
      <name val=".VnTime"/>
      <family val="2"/>
    </font>
    <font>
      <b/>
      <sz val="13"/>
      <name val="Times New Roman"/>
      <family val="1"/>
    </font>
    <font>
      <b/>
      <sz val="10"/>
      <name val="Times New Roman"/>
      <family val="1"/>
    </font>
    <font>
      <b/>
      <i/>
      <sz val="10"/>
      <name val="Times New Roman"/>
      <family val="1"/>
    </font>
    <font>
      <sz val="10"/>
      <name val="Times New Roman"/>
      <family val="1"/>
    </font>
    <font>
      <sz val="11"/>
      <color indexed="8"/>
      <name val="Calibri"/>
      <family val="2"/>
      <charset val="163"/>
    </font>
    <font>
      <i/>
      <sz val="10"/>
      <name val="Times New Roman"/>
      <family val="1"/>
    </font>
    <font>
      <sz val="9"/>
      <color indexed="81"/>
      <name val="Tahoma"/>
      <family val="2"/>
    </font>
    <font>
      <sz val="12"/>
      <color rgb="FFFF0000"/>
      <name val="Times New Roman"/>
      <family val="1"/>
    </font>
    <font>
      <b/>
      <sz val="9"/>
      <color indexed="81"/>
      <name val="Tahoma"/>
      <family val="2"/>
    </font>
    <font>
      <sz val="12"/>
      <color rgb="FF0000FF"/>
      <name val="Times New Roman"/>
      <family val="1"/>
    </font>
    <font>
      <sz val="10"/>
      <color rgb="FF0000FF"/>
      <name val="Times New Roman"/>
      <family val="1"/>
    </font>
    <font>
      <b/>
      <i/>
      <sz val="12"/>
      <color rgb="FF0000FF"/>
      <name val="Times New Roman"/>
      <family val="1"/>
    </font>
    <font>
      <i/>
      <sz val="12"/>
      <color rgb="FF0000FF"/>
      <name val="Times New Roman"/>
      <family val="1"/>
    </font>
    <font>
      <b/>
      <i/>
      <sz val="10"/>
      <color rgb="FF0000FF"/>
      <name val="Times New Roman"/>
      <family val="1"/>
    </font>
    <font>
      <b/>
      <i/>
      <sz val="12"/>
      <color rgb="FFFF0000"/>
      <name val="Times New Roman"/>
      <family val="1"/>
    </font>
    <font>
      <b/>
      <i/>
      <sz val="10"/>
      <color rgb="FFFF0000"/>
      <name val="Times New Roman"/>
      <family val="1"/>
    </font>
    <font>
      <i/>
      <sz val="10"/>
      <color rgb="FFFF0000"/>
      <name val="Times New Roman"/>
      <family val="1"/>
    </font>
    <font>
      <i/>
      <sz val="12"/>
      <color rgb="FFFF0000"/>
      <name val="Times New Roman"/>
      <family val="1"/>
    </font>
    <font>
      <sz val="10"/>
      <color rgb="FFFF0000"/>
      <name val="Times New Roman"/>
      <family val="1"/>
    </font>
    <font>
      <sz val="11"/>
      <color theme="0"/>
      <name val="Times New Roman"/>
      <family val="1"/>
    </font>
    <font>
      <sz val="12"/>
      <color theme="0"/>
      <name val="Times New Roman"/>
      <family val="1"/>
    </font>
    <font>
      <i/>
      <sz val="11"/>
      <color theme="0"/>
      <name val="Times New Roman"/>
      <family val="1"/>
    </font>
    <font>
      <i/>
      <sz val="12"/>
      <color theme="0"/>
      <name val="Times New Roman"/>
      <family val="1"/>
    </font>
    <font>
      <b/>
      <i/>
      <sz val="12"/>
      <color theme="0"/>
      <name val="Times New Roman"/>
      <family val="1"/>
    </font>
    <font>
      <b/>
      <sz val="12"/>
      <color theme="0"/>
      <name val="Times New Roman"/>
      <family val="1"/>
    </font>
    <font>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s>
  <borders count="18">
    <border>
      <left/>
      <right/>
      <top/>
      <bottom/>
      <diagonal/>
    </border>
    <border>
      <left style="thin">
        <color auto="1"/>
      </left>
      <right style="thin">
        <color indexed="64"/>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auto="1"/>
      </left>
      <right/>
      <top style="thin">
        <color auto="1"/>
      </top>
      <bottom/>
      <diagonal/>
    </border>
    <border>
      <left/>
      <right style="thin">
        <color indexed="64"/>
      </right>
      <top style="thin">
        <color auto="1"/>
      </top>
      <bottom/>
      <diagonal/>
    </border>
    <border>
      <left style="thin">
        <color auto="1"/>
      </left>
      <right/>
      <top/>
      <bottom style="thin">
        <color auto="1"/>
      </bottom>
      <diagonal/>
    </border>
    <border>
      <left/>
      <right style="thin">
        <color indexed="64"/>
      </right>
      <top/>
      <bottom style="thin">
        <color auto="1"/>
      </bottom>
      <diagonal/>
    </border>
    <border>
      <left style="thin">
        <color auto="1"/>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s>
  <cellStyleXfs count="49">
    <xf numFmtId="0" fontId="0" fillId="0" borderId="0"/>
    <xf numFmtId="164" fontId="2" fillId="0" borderId="0" applyFont="0" applyFill="0" applyBorder="0" applyAlignment="0" applyProtection="0"/>
    <xf numFmtId="0" fontId="3" fillId="0" borderId="0"/>
    <xf numFmtId="0" fontId="2" fillId="0" borderId="0"/>
    <xf numFmtId="0" fontId="2" fillId="0" borderId="0"/>
    <xf numFmtId="0" fontId="3"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 fillId="0" borderId="0" applyFont="0" applyFill="0" applyBorder="0" applyAlignment="0" applyProtection="0"/>
    <xf numFmtId="0" fontId="2" fillId="0" borderId="0"/>
    <xf numFmtId="0" fontId="2" fillId="0" borderId="0"/>
    <xf numFmtId="0" fontId="2" fillId="0" borderId="0"/>
    <xf numFmtId="0" fontId="4" fillId="0" borderId="0"/>
    <xf numFmtId="164" fontId="4" fillId="0" borderId="0" applyFont="0" applyFill="0" applyBorder="0" applyAlignment="0" applyProtection="0"/>
    <xf numFmtId="164" fontId="3" fillId="0" borderId="0" applyFont="0" applyFill="0" applyBorder="0" applyAlignment="0" applyProtection="0"/>
    <xf numFmtId="0" fontId="3" fillId="0" borderId="0"/>
    <xf numFmtId="43" fontId="2" fillId="0" borderId="0" applyFont="0" applyFill="0" applyBorder="0" applyAlignment="0" applyProtection="0"/>
    <xf numFmtId="0" fontId="2" fillId="0" borderId="0"/>
    <xf numFmtId="0" fontId="2" fillId="0" borderId="0"/>
    <xf numFmtId="0" fontId="2" fillId="0" borderId="0"/>
    <xf numFmtId="164" fontId="11" fillId="0" borderId="0" applyFont="0" applyFill="0" applyBorder="0" applyAlignment="0" applyProtection="0"/>
    <xf numFmtId="0" fontId="11" fillId="0" borderId="0"/>
    <xf numFmtId="164" fontId="3" fillId="0" borderId="0" applyFont="0" applyFill="0" applyBorder="0" applyAlignment="0" applyProtection="0"/>
    <xf numFmtId="0" fontId="12" fillId="0" borderId="0"/>
    <xf numFmtId="0" fontId="2" fillId="0" borderId="0"/>
    <xf numFmtId="164" fontId="4" fillId="0" borderId="0" applyFont="0" applyFill="0" applyBorder="0" applyAlignment="0" applyProtection="0"/>
    <xf numFmtId="164" fontId="15" fillId="0" borderId="0" applyFont="0" applyFill="0" applyBorder="0" applyAlignment="0" applyProtection="0"/>
    <xf numFmtId="0" fontId="15" fillId="0" borderId="0"/>
    <xf numFmtId="164" fontId="2"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4" fillId="0" borderId="0"/>
    <xf numFmtId="0" fontId="3" fillId="0" borderId="0"/>
    <xf numFmtId="0" fontId="4" fillId="0" borderId="0"/>
    <xf numFmtId="164" fontId="2" fillId="0" borderId="0" applyFont="0" applyFill="0" applyBorder="0" applyAlignment="0" applyProtection="0"/>
    <xf numFmtId="0" fontId="16" fillId="0" borderId="0"/>
    <xf numFmtId="0" fontId="1" fillId="0" borderId="0"/>
    <xf numFmtId="0" fontId="2" fillId="0" borderId="0"/>
    <xf numFmtId="0" fontId="3" fillId="0" borderId="0"/>
    <xf numFmtId="0" fontId="21" fillId="0" borderId="0"/>
    <xf numFmtId="0" fontId="3" fillId="0" borderId="0"/>
  </cellStyleXfs>
  <cellXfs count="294">
    <xf numFmtId="0" fontId="0" fillId="0" borderId="0" xfId="0"/>
    <xf numFmtId="0" fontId="9" fillId="0" borderId="0" xfId="0" applyFont="1"/>
    <xf numFmtId="0" fontId="14" fillId="0" borderId="0" xfId="0" applyFont="1"/>
    <xf numFmtId="0" fontId="4" fillId="0" borderId="0" xfId="0" applyFont="1"/>
    <xf numFmtId="0" fontId="10" fillId="0" borderId="0" xfId="0" applyFont="1"/>
    <xf numFmtId="0" fontId="5" fillId="0" borderId="0" xfId="0" applyFont="1"/>
    <xf numFmtId="0" fontId="4" fillId="0" borderId="0" xfId="0" applyFont="1" applyFill="1"/>
    <xf numFmtId="0" fontId="9" fillId="0" borderId="0" xfId="0" applyFont="1" applyFill="1"/>
    <xf numFmtId="49" fontId="4" fillId="0" borderId="3" xfId="2" applyNumberFormat="1" applyFont="1" applyFill="1" applyBorder="1" applyAlignment="1">
      <alignment horizontal="center" vertical="center" wrapText="1"/>
    </xf>
    <xf numFmtId="0" fontId="9" fillId="2" borderId="0" xfId="0" applyFont="1" applyFill="1"/>
    <xf numFmtId="49" fontId="5" fillId="2" borderId="2" xfId="2" applyNumberFormat="1" applyFont="1" applyFill="1" applyBorder="1" applyAlignment="1">
      <alignment horizontal="center" vertical="center" wrapText="1"/>
    </xf>
    <xf numFmtId="3" fontId="5" fillId="2" borderId="2" xfId="2" applyNumberFormat="1" applyFont="1" applyFill="1" applyBorder="1" applyAlignment="1">
      <alignment horizontal="center" vertical="center" wrapText="1"/>
    </xf>
    <xf numFmtId="3" fontId="4" fillId="0" borderId="4" xfId="1" quotePrefix="1" applyNumberFormat="1" applyFont="1" applyFill="1" applyBorder="1" applyAlignment="1">
      <alignment horizontal="right" vertical="center" wrapText="1"/>
    </xf>
    <xf numFmtId="3" fontId="10" fillId="0" borderId="3" xfId="2" quotePrefix="1" applyNumberFormat="1" applyFont="1" applyFill="1" applyBorder="1" applyAlignment="1">
      <alignment horizontal="center" vertical="center" wrapText="1"/>
    </xf>
    <xf numFmtId="49" fontId="6" fillId="0" borderId="3" xfId="2" quotePrefix="1" applyNumberFormat="1" applyFont="1" applyFill="1" applyBorder="1" applyAlignment="1">
      <alignment horizontal="center" vertical="center" wrapText="1"/>
    </xf>
    <xf numFmtId="49" fontId="6" fillId="0" borderId="3" xfId="2" applyNumberFormat="1" applyFont="1" applyFill="1" applyBorder="1" applyAlignment="1">
      <alignment horizontal="center" vertical="center" wrapText="1"/>
    </xf>
    <xf numFmtId="3" fontId="6" fillId="0" borderId="3" xfId="2" quotePrefix="1" applyNumberFormat="1" applyFont="1" applyFill="1" applyBorder="1" applyAlignment="1">
      <alignment horizontal="center" vertical="center" wrapText="1"/>
    </xf>
    <xf numFmtId="49" fontId="10" fillId="0" borderId="3" xfId="2" applyNumberFormat="1" applyFont="1" applyFill="1" applyBorder="1" applyAlignment="1">
      <alignment horizontal="center" vertical="center" wrapText="1"/>
    </xf>
    <xf numFmtId="1" fontId="6" fillId="0" borderId="3" xfId="2" applyNumberFormat="1" applyFont="1" applyFill="1" applyBorder="1" applyAlignment="1">
      <alignment horizontal="center" vertical="center"/>
    </xf>
    <xf numFmtId="3" fontId="4" fillId="0" borderId="4" xfId="2" quotePrefix="1" applyNumberFormat="1" applyFont="1" applyFill="1" applyBorder="1" applyAlignment="1">
      <alignment horizontal="center" vertical="center" wrapText="1"/>
    </xf>
    <xf numFmtId="0" fontId="9" fillId="0" borderId="0" xfId="0" applyFont="1" applyFill="1" applyAlignment="1">
      <alignment vertical="center"/>
    </xf>
    <xf numFmtId="49" fontId="10" fillId="0" borderId="4" xfId="2" applyNumberFormat="1" applyFont="1" applyFill="1" applyBorder="1" applyAlignment="1">
      <alignment horizontal="center" vertical="center" wrapText="1"/>
    </xf>
    <xf numFmtId="3" fontId="5" fillId="2" borderId="16" xfId="2" applyNumberFormat="1" applyFont="1" applyFill="1" applyBorder="1" applyAlignment="1">
      <alignment horizontal="center" vertical="center" wrapText="1"/>
    </xf>
    <xf numFmtId="0" fontId="5" fillId="0" borderId="16" xfId="0" applyFont="1" applyBorder="1" applyAlignment="1">
      <alignment horizontal="center" vertical="center"/>
    </xf>
    <xf numFmtId="49" fontId="4" fillId="0" borderId="3" xfId="0" applyNumberFormat="1" applyFont="1" applyBorder="1"/>
    <xf numFmtId="49" fontId="4" fillId="0" borderId="3" xfId="0" applyNumberFormat="1" applyFont="1" applyFill="1" applyBorder="1"/>
    <xf numFmtId="49" fontId="4" fillId="0" borderId="4" xfId="0" applyNumberFormat="1" applyFont="1" applyBorder="1"/>
    <xf numFmtId="49" fontId="4" fillId="0" borderId="3" xfId="2" quotePrefix="1" applyNumberFormat="1" applyFont="1" applyFill="1" applyBorder="1" applyAlignment="1">
      <alignment horizontal="center" vertical="center" wrapText="1"/>
    </xf>
    <xf numFmtId="49" fontId="4" fillId="0" borderId="4" xfId="2" quotePrefix="1" applyNumberFormat="1" applyFont="1" applyFill="1" applyBorder="1" applyAlignment="1">
      <alignment horizontal="center" vertical="center" wrapText="1"/>
    </xf>
    <xf numFmtId="49" fontId="9" fillId="2" borderId="0" xfId="0" applyNumberFormat="1" applyFont="1" applyFill="1"/>
    <xf numFmtId="3" fontId="6" fillId="0" borderId="3" xfId="1" quotePrefix="1" applyNumberFormat="1" applyFont="1" applyFill="1" applyBorder="1" applyAlignment="1">
      <alignment horizontal="center" vertical="center" wrapText="1"/>
    </xf>
    <xf numFmtId="3" fontId="18" fillId="0" borderId="3" xfId="2" quotePrefix="1" applyNumberFormat="1" applyFont="1" applyFill="1" applyBorder="1" applyAlignment="1">
      <alignment horizontal="center" vertical="center" wrapText="1"/>
    </xf>
    <xf numFmtId="49" fontId="6" fillId="0" borderId="3" xfId="2" applyNumberFormat="1" applyFont="1" applyFill="1" applyBorder="1" applyAlignment="1">
      <alignment horizontal="left" vertical="center" wrapText="1"/>
    </xf>
    <xf numFmtId="49" fontId="10" fillId="0" borderId="3" xfId="2" applyNumberFormat="1" applyFont="1" applyFill="1" applyBorder="1" applyAlignment="1">
      <alignment horizontal="left" vertical="center" wrapText="1"/>
    </xf>
    <xf numFmtId="0" fontId="5" fillId="0" borderId="3" xfId="0" applyFont="1" applyFill="1" applyBorder="1" applyAlignment="1">
      <alignment horizontal="center" vertical="center"/>
    </xf>
    <xf numFmtId="3" fontId="19" fillId="0" borderId="3" xfId="2" quotePrefix="1" applyNumberFormat="1" applyFont="1" applyFill="1" applyBorder="1" applyAlignment="1">
      <alignment horizontal="center" vertical="center" wrapText="1"/>
    </xf>
    <xf numFmtId="49" fontId="4" fillId="0" borderId="3" xfId="2" applyNumberFormat="1" applyFont="1" applyFill="1" applyBorder="1" applyAlignment="1">
      <alignment horizontal="left" vertical="center" wrapText="1"/>
    </xf>
    <xf numFmtId="3" fontId="20" fillId="0" borderId="3" xfId="2" quotePrefix="1" applyNumberFormat="1" applyFont="1" applyFill="1" applyBorder="1" applyAlignment="1">
      <alignment horizontal="center" vertical="center" wrapText="1"/>
    </xf>
    <xf numFmtId="0" fontId="18" fillId="0" borderId="3" xfId="0" applyFont="1" applyFill="1" applyBorder="1" applyAlignment="1">
      <alignment horizontal="center" vertical="center" wrapText="1"/>
    </xf>
    <xf numFmtId="49" fontId="10" fillId="0" borderId="3" xfId="0" quotePrefix="1" applyNumberFormat="1" applyFont="1" applyFill="1" applyBorder="1" applyAlignment="1">
      <alignment vertical="center" wrapText="1"/>
    </xf>
    <xf numFmtId="0" fontId="19" fillId="0" borderId="3" xfId="0" applyFont="1" applyFill="1" applyBorder="1" applyAlignment="1">
      <alignment horizontal="center" vertical="center" wrapText="1"/>
    </xf>
    <xf numFmtId="49" fontId="6" fillId="0" borderId="3" xfId="8" applyNumberFormat="1" applyFont="1" applyFill="1" applyBorder="1" applyAlignment="1">
      <alignment vertical="center" wrapText="1"/>
    </xf>
    <xf numFmtId="49" fontId="4" fillId="0" borderId="4" xfId="2" applyNumberFormat="1" applyFont="1" applyFill="1" applyBorder="1" applyAlignment="1">
      <alignment horizontal="left" vertical="center" wrapText="1"/>
    </xf>
    <xf numFmtId="0" fontId="4" fillId="0" borderId="4" xfId="0" applyFont="1" applyFill="1" applyBorder="1" applyAlignment="1">
      <alignment horizontal="center" vertical="center"/>
    </xf>
    <xf numFmtId="3" fontId="20" fillId="0" borderId="4" xfId="2" quotePrefix="1" applyNumberFormat="1" applyFont="1" applyFill="1" applyBorder="1" applyAlignment="1">
      <alignment horizontal="center" vertical="center" wrapText="1"/>
    </xf>
    <xf numFmtId="49" fontId="9" fillId="0" borderId="0" xfId="0" applyNumberFormat="1" applyFont="1" applyFill="1"/>
    <xf numFmtId="3" fontId="4" fillId="0" borderId="3" xfId="2" applyNumberFormat="1" applyFont="1" applyFill="1" applyBorder="1" applyAlignment="1">
      <alignment horizontal="center" vertical="center" wrapText="1"/>
    </xf>
    <xf numFmtId="165" fontId="4" fillId="0" borderId="3" xfId="1" quotePrefix="1" applyNumberFormat="1" applyFont="1" applyFill="1" applyBorder="1" applyAlignment="1">
      <alignment horizontal="center" vertical="center" wrapText="1"/>
    </xf>
    <xf numFmtId="0" fontId="4" fillId="0" borderId="3" xfId="45" applyFont="1" applyFill="1" applyBorder="1" applyAlignment="1">
      <alignment horizontal="left" vertical="center" wrapText="1"/>
    </xf>
    <xf numFmtId="0" fontId="20" fillId="0" borderId="3" xfId="45" applyFont="1" applyFill="1" applyBorder="1" applyAlignment="1">
      <alignment horizontal="center" vertical="center"/>
    </xf>
    <xf numFmtId="3" fontId="20" fillId="0" borderId="3" xfId="45" applyNumberFormat="1" applyFont="1" applyFill="1" applyBorder="1" applyAlignment="1">
      <alignment horizontal="center" vertical="center" wrapText="1"/>
    </xf>
    <xf numFmtId="3" fontId="20" fillId="0" borderId="3" xfId="38" applyNumberFormat="1" applyFont="1" applyFill="1" applyBorder="1" applyAlignment="1">
      <alignment horizontal="center" vertical="center" wrapText="1"/>
    </xf>
    <xf numFmtId="49" fontId="6" fillId="3" borderId="3" xfId="2" applyNumberFormat="1" applyFont="1" applyFill="1" applyBorder="1" applyAlignment="1">
      <alignment horizontal="center" vertical="center" wrapText="1"/>
    </xf>
    <xf numFmtId="49" fontId="6" fillId="3" borderId="3" xfId="2" applyNumberFormat="1" applyFont="1" applyFill="1" applyBorder="1" applyAlignment="1">
      <alignment horizontal="left" vertical="center" wrapText="1"/>
    </xf>
    <xf numFmtId="3" fontId="6" fillId="3" borderId="3" xfId="2" quotePrefix="1" applyNumberFormat="1" applyFont="1" applyFill="1" applyBorder="1" applyAlignment="1">
      <alignment horizontal="center" vertical="center" wrapText="1"/>
    </xf>
    <xf numFmtId="3" fontId="6" fillId="3" borderId="3" xfId="1" quotePrefix="1" applyNumberFormat="1" applyFont="1" applyFill="1" applyBorder="1" applyAlignment="1">
      <alignment horizontal="center" vertical="center" wrapText="1"/>
    </xf>
    <xf numFmtId="3" fontId="18" fillId="3" borderId="3" xfId="2" quotePrefix="1" applyNumberFormat="1" applyFont="1" applyFill="1" applyBorder="1" applyAlignment="1">
      <alignment horizontal="center" vertical="center" wrapText="1"/>
    </xf>
    <xf numFmtId="1" fontId="6" fillId="3" borderId="3" xfId="2" applyNumberFormat="1" applyFont="1" applyFill="1" applyBorder="1" applyAlignment="1">
      <alignment horizontal="center" vertical="center"/>
    </xf>
    <xf numFmtId="49" fontId="6" fillId="3" borderId="3" xfId="8" applyNumberFormat="1" applyFont="1" applyFill="1" applyBorder="1" applyAlignment="1">
      <alignment vertical="center" wrapText="1"/>
    </xf>
    <xf numFmtId="1" fontId="6" fillId="3" borderId="3" xfId="5"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49" fontId="4" fillId="0" borderId="3" xfId="46" applyNumberFormat="1" applyFont="1" applyFill="1" applyBorder="1" applyAlignment="1">
      <alignment horizontal="left" vertical="center" wrapText="1"/>
    </xf>
    <xf numFmtId="49" fontId="4" fillId="0" borderId="3" xfId="47" applyNumberFormat="1"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49" fontId="4" fillId="0" borderId="3" xfId="48" applyNumberFormat="1" applyFont="1" applyFill="1" applyBorder="1" applyAlignment="1">
      <alignment horizontal="left" vertical="center" wrapText="1"/>
    </xf>
    <xf numFmtId="3" fontId="4" fillId="0" borderId="3" xfId="45" applyNumberFormat="1" applyFont="1" applyFill="1" applyBorder="1" applyAlignment="1">
      <alignment horizontal="left" vertical="center" wrapText="1"/>
    </xf>
    <xf numFmtId="0" fontId="20" fillId="0" borderId="3" xfId="27" applyFont="1" applyFill="1" applyBorder="1" applyAlignment="1">
      <alignment horizontal="center" vertical="center"/>
    </xf>
    <xf numFmtId="0" fontId="20" fillId="0" borderId="3" xfId="27" applyFont="1" applyFill="1" applyBorder="1" applyAlignment="1">
      <alignment horizontal="center" vertical="center" wrapText="1"/>
    </xf>
    <xf numFmtId="3" fontId="20" fillId="0" borderId="3" xfId="45" quotePrefix="1" applyNumberFormat="1" applyFont="1" applyFill="1" applyBorder="1" applyAlignment="1">
      <alignment horizontal="center" vertical="center" wrapText="1"/>
    </xf>
    <xf numFmtId="49" fontId="10" fillId="0" borderId="17" xfId="2" applyNumberFormat="1" applyFont="1" applyFill="1" applyBorder="1" applyAlignment="1">
      <alignment horizontal="center" vertical="center" wrapText="1"/>
    </xf>
    <xf numFmtId="3" fontId="4" fillId="0" borderId="17" xfId="2" quotePrefix="1" applyNumberFormat="1" applyFont="1" applyFill="1" applyBorder="1" applyAlignment="1">
      <alignment horizontal="center" vertical="center" wrapText="1"/>
    </xf>
    <xf numFmtId="3" fontId="20" fillId="0" borderId="17" xfId="2" quotePrefix="1" applyNumberFormat="1" applyFont="1" applyFill="1" applyBorder="1" applyAlignment="1">
      <alignment horizontal="center" vertical="center" wrapText="1"/>
    </xf>
    <xf numFmtId="0" fontId="20" fillId="0" borderId="3" xfId="27" applyFont="1" applyFill="1" applyBorder="1" applyAlignment="1">
      <alignment horizontal="left" vertical="center"/>
    </xf>
    <xf numFmtId="0" fontId="20" fillId="0" borderId="17" xfId="27" applyFont="1" applyFill="1" applyBorder="1" applyAlignment="1">
      <alignment horizontal="left" vertical="center"/>
    </xf>
    <xf numFmtId="1" fontId="22" fillId="0" borderId="3" xfId="2" applyNumberFormat="1" applyFont="1" applyFill="1" applyBorder="1" applyAlignment="1">
      <alignment horizontal="justify" vertical="center" wrapText="1"/>
    </xf>
    <xf numFmtId="3" fontId="4" fillId="0" borderId="0" xfId="0" applyNumberFormat="1" applyFont="1"/>
    <xf numFmtId="1" fontId="6" fillId="4" borderId="3" xfId="2" applyNumberFormat="1" applyFont="1" applyFill="1" applyBorder="1" applyAlignment="1">
      <alignment horizontal="center" vertical="center"/>
    </xf>
    <xf numFmtId="49" fontId="6" fillId="4" borderId="3" xfId="8" applyNumberFormat="1" applyFont="1" applyFill="1" applyBorder="1" applyAlignment="1">
      <alignment vertical="center" wrapText="1"/>
    </xf>
    <xf numFmtId="3" fontId="18" fillId="4" borderId="3" xfId="2" quotePrefix="1" applyNumberFormat="1" applyFont="1" applyFill="1" applyBorder="1" applyAlignment="1">
      <alignment horizontal="center" vertical="center" wrapText="1"/>
    </xf>
    <xf numFmtId="3" fontId="4" fillId="4" borderId="17" xfId="2" quotePrefix="1" applyNumberFormat="1" applyFont="1" applyFill="1" applyBorder="1" applyAlignment="1">
      <alignment horizontal="center" vertical="center" wrapText="1"/>
    </xf>
    <xf numFmtId="0" fontId="4" fillId="4" borderId="17" xfId="0" applyFont="1" applyFill="1" applyBorder="1" applyAlignment="1">
      <alignment horizontal="center" vertical="center"/>
    </xf>
    <xf numFmtId="3" fontId="20" fillId="4" borderId="17" xfId="2" quotePrefix="1" applyNumberFormat="1" applyFont="1" applyFill="1" applyBorder="1" applyAlignment="1">
      <alignment horizontal="center" vertical="center" wrapText="1"/>
    </xf>
    <xf numFmtId="165" fontId="4" fillId="0" borderId="17" xfId="1" quotePrefix="1" applyNumberFormat="1" applyFont="1" applyFill="1" applyBorder="1" applyAlignment="1">
      <alignment horizontal="center" vertical="center" wrapText="1"/>
    </xf>
    <xf numFmtId="0" fontId="20" fillId="0" borderId="3" xfId="45" applyFont="1" applyFill="1" applyBorder="1" applyAlignment="1">
      <alignment horizontal="center" vertical="center" wrapText="1"/>
    </xf>
    <xf numFmtId="165" fontId="4" fillId="0" borderId="0" xfId="1" applyNumberFormat="1" applyFont="1"/>
    <xf numFmtId="2" fontId="4" fillId="0" borderId="3" xfId="0" applyNumberFormat="1" applyFont="1" applyFill="1" applyBorder="1" applyAlignment="1">
      <alignment horizontal="left" vertical="center" wrapText="1"/>
    </xf>
    <xf numFmtId="1" fontId="20" fillId="0" borderId="3" xfId="2" applyNumberFormat="1" applyFont="1" applyFill="1" applyBorder="1" applyAlignment="1">
      <alignment horizontal="center" vertical="center" wrapText="1"/>
    </xf>
    <xf numFmtId="3" fontId="20" fillId="0" borderId="3" xfId="0" quotePrefix="1" applyNumberFormat="1" applyFont="1" applyFill="1" applyBorder="1" applyAlignment="1">
      <alignment horizontal="center" vertical="center" wrapText="1"/>
    </xf>
    <xf numFmtId="165" fontId="18" fillId="4" borderId="17" xfId="1" quotePrefix="1" applyNumberFormat="1" applyFont="1" applyFill="1" applyBorder="1" applyAlignment="1">
      <alignment horizontal="center" vertical="center" wrapText="1"/>
    </xf>
    <xf numFmtId="165" fontId="10" fillId="0" borderId="17" xfId="1" quotePrefix="1" applyNumberFormat="1" applyFont="1" applyFill="1" applyBorder="1" applyAlignment="1">
      <alignment horizontal="center" vertical="center" wrapText="1"/>
    </xf>
    <xf numFmtId="165" fontId="6" fillId="3" borderId="3" xfId="1" applyNumberFormat="1" applyFont="1" applyFill="1" applyBorder="1" applyAlignment="1">
      <alignment horizontal="center" vertical="center" wrapText="1"/>
    </xf>
    <xf numFmtId="165" fontId="6" fillId="0" borderId="3" xfId="1" quotePrefix="1" applyNumberFormat="1" applyFont="1" applyFill="1" applyBorder="1" applyAlignment="1">
      <alignment horizontal="center" vertical="center" wrapText="1"/>
    </xf>
    <xf numFmtId="165" fontId="6" fillId="3" borderId="3" xfId="1" quotePrefix="1" applyNumberFormat="1" applyFont="1" applyFill="1" applyBorder="1" applyAlignment="1">
      <alignment horizontal="center" vertical="center" wrapText="1"/>
    </xf>
    <xf numFmtId="165" fontId="10" fillId="0" borderId="3" xfId="1" quotePrefix="1" applyNumberFormat="1" applyFont="1" applyFill="1" applyBorder="1" applyAlignment="1">
      <alignment horizontal="center" vertical="center" wrapText="1"/>
    </xf>
    <xf numFmtId="165" fontId="4" fillId="0" borderId="3" xfId="1"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165" fontId="20" fillId="0" borderId="3" xfId="1" applyNumberFormat="1" applyFont="1" applyFill="1" applyBorder="1" applyAlignment="1">
      <alignment horizontal="center" vertical="center"/>
    </xf>
    <xf numFmtId="165" fontId="6" fillId="4" borderId="3" xfId="1" quotePrefix="1" applyNumberFormat="1" applyFont="1" applyFill="1" applyBorder="1" applyAlignment="1">
      <alignment horizontal="center" vertical="center" wrapText="1"/>
    </xf>
    <xf numFmtId="165" fontId="6" fillId="4" borderId="17" xfId="1" quotePrefix="1" applyNumberFormat="1" applyFont="1" applyFill="1" applyBorder="1" applyAlignment="1">
      <alignment horizontal="center" vertical="center" wrapText="1"/>
    </xf>
    <xf numFmtId="165" fontId="6" fillId="0" borderId="17" xfId="1" quotePrefix="1" applyNumberFormat="1" applyFont="1" applyFill="1" applyBorder="1" applyAlignment="1">
      <alignment horizontal="center" vertical="center" wrapText="1"/>
    </xf>
    <xf numFmtId="164" fontId="4" fillId="0" borderId="3" xfId="1" quotePrefix="1" applyNumberFormat="1" applyFont="1" applyFill="1" applyBorder="1" applyAlignment="1">
      <alignment horizontal="center" vertical="center" wrapText="1"/>
    </xf>
    <xf numFmtId="165" fontId="4" fillId="0" borderId="17" xfId="1" applyNumberFormat="1" applyFont="1" applyFill="1" applyBorder="1" applyAlignment="1">
      <alignment horizontal="center" vertical="center" wrapText="1"/>
    </xf>
    <xf numFmtId="49" fontId="4" fillId="4" borderId="3" xfId="0" applyNumberFormat="1" applyFont="1" applyFill="1" applyBorder="1"/>
    <xf numFmtId="49" fontId="4" fillId="0" borderId="3" xfId="8" applyNumberFormat="1" applyFont="1" applyFill="1" applyBorder="1" applyAlignment="1">
      <alignment vertical="center" wrapText="1"/>
    </xf>
    <xf numFmtId="164" fontId="4" fillId="0" borderId="3" xfId="1" quotePrefix="1" applyFont="1" applyFill="1" applyBorder="1" applyAlignment="1">
      <alignment horizontal="center" vertical="center" wrapText="1"/>
    </xf>
    <xf numFmtId="167" fontId="4" fillId="0" borderId="3" xfId="1" quotePrefix="1" applyNumberFormat="1" applyFont="1" applyFill="1" applyBorder="1" applyAlignment="1">
      <alignment horizontal="center" vertical="center" wrapText="1"/>
    </xf>
    <xf numFmtId="165" fontId="4" fillId="0" borderId="0" xfId="0" applyNumberFormat="1" applyFont="1"/>
    <xf numFmtId="49" fontId="26" fillId="0" borderId="3" xfId="2" applyNumberFormat="1" applyFont="1" applyFill="1" applyBorder="1" applyAlignment="1">
      <alignment horizontal="left" vertical="center" wrapText="1"/>
    </xf>
    <xf numFmtId="3" fontId="27" fillId="0" borderId="3" xfId="2" quotePrefix="1" applyNumberFormat="1" applyFont="1" applyFill="1" applyBorder="1" applyAlignment="1">
      <alignment horizontal="center" vertical="center" wrapText="1"/>
    </xf>
    <xf numFmtId="165" fontId="26" fillId="0" borderId="3" xfId="1" quotePrefix="1" applyNumberFormat="1" applyFont="1" applyFill="1" applyBorder="1" applyAlignment="1">
      <alignment horizontal="center" vertical="center" wrapText="1"/>
    </xf>
    <xf numFmtId="165" fontId="28" fillId="0" borderId="3" xfId="1" quotePrefix="1" applyNumberFormat="1" applyFont="1" applyFill="1" applyBorder="1" applyAlignment="1">
      <alignment horizontal="center" vertical="center" wrapText="1"/>
    </xf>
    <xf numFmtId="0" fontId="29" fillId="0" borderId="0" xfId="0" applyFont="1"/>
    <xf numFmtId="165" fontId="24" fillId="0" borderId="3" xfId="1" quotePrefix="1" applyNumberFormat="1" applyFont="1" applyFill="1" applyBorder="1" applyAlignment="1">
      <alignment horizontal="center" vertical="center" wrapText="1"/>
    </xf>
    <xf numFmtId="169" fontId="4" fillId="0" borderId="3" xfId="1" quotePrefix="1" applyNumberFormat="1" applyFont="1" applyFill="1" applyBorder="1" applyAlignment="1">
      <alignment horizontal="center" vertical="center" wrapText="1"/>
    </xf>
    <xf numFmtId="49" fontId="26" fillId="0" borderId="3" xfId="2" applyNumberFormat="1" applyFont="1" applyFill="1" applyBorder="1" applyAlignment="1">
      <alignment horizontal="center" vertical="center" wrapText="1"/>
    </xf>
    <xf numFmtId="0" fontId="28" fillId="0" borderId="0" xfId="0" applyFont="1"/>
    <xf numFmtId="0" fontId="26" fillId="0" borderId="3" xfId="45" applyFont="1" applyFill="1" applyBorder="1" applyAlignment="1">
      <alignment horizontal="left" vertical="center" wrapText="1"/>
    </xf>
    <xf numFmtId="0" fontId="27" fillId="0" borderId="3" xfId="45" applyFont="1" applyFill="1" applyBorder="1" applyAlignment="1">
      <alignment horizontal="center" vertical="center"/>
    </xf>
    <xf numFmtId="3" fontId="27" fillId="0" borderId="3" xfId="45" applyNumberFormat="1" applyFont="1" applyFill="1" applyBorder="1" applyAlignment="1">
      <alignment horizontal="center" vertical="center" wrapText="1"/>
    </xf>
    <xf numFmtId="3" fontId="27" fillId="0" borderId="3" xfId="38" applyNumberFormat="1" applyFont="1" applyFill="1" applyBorder="1" applyAlignment="1">
      <alignment horizontal="center" vertical="center" wrapText="1"/>
    </xf>
    <xf numFmtId="165" fontId="26" fillId="0" borderId="3" xfId="1" applyNumberFormat="1" applyFont="1" applyFill="1" applyBorder="1" applyAlignment="1">
      <alignment horizontal="center" vertical="center" wrapText="1"/>
    </xf>
    <xf numFmtId="164" fontId="24" fillId="0" borderId="3" xfId="1" quotePrefix="1" applyFont="1" applyFill="1" applyBorder="1" applyAlignment="1">
      <alignment horizontal="center" vertical="center" wrapText="1"/>
    </xf>
    <xf numFmtId="167" fontId="24" fillId="0" borderId="3" xfId="1" quotePrefix="1" applyNumberFormat="1" applyFont="1" applyFill="1" applyBorder="1" applyAlignment="1">
      <alignment horizontal="center" vertical="center" wrapText="1"/>
    </xf>
    <xf numFmtId="164" fontId="26" fillId="0" borderId="3" xfId="1" quotePrefix="1" applyFont="1" applyFill="1" applyBorder="1" applyAlignment="1">
      <alignment horizontal="center" vertical="center" wrapText="1"/>
    </xf>
    <xf numFmtId="167" fontId="26" fillId="0" borderId="3" xfId="1" quotePrefix="1" applyNumberFormat="1" applyFont="1" applyFill="1" applyBorder="1" applyAlignment="1">
      <alignment horizontal="center" vertical="center" wrapText="1"/>
    </xf>
    <xf numFmtId="49" fontId="26" fillId="0" borderId="3" xfId="0" applyNumberFormat="1" applyFont="1" applyFill="1" applyBorder="1" applyAlignment="1">
      <alignment horizontal="left" vertical="center" wrapText="1"/>
    </xf>
    <xf numFmtId="0" fontId="4" fillId="0" borderId="3" xfId="27" applyFont="1" applyFill="1" applyBorder="1" applyAlignment="1">
      <alignment horizontal="left" vertical="center"/>
    </xf>
    <xf numFmtId="0" fontId="4" fillId="0" borderId="17" xfId="27" applyFont="1" applyFill="1" applyBorder="1" applyAlignment="1">
      <alignment horizontal="left" vertical="center"/>
    </xf>
    <xf numFmtId="164" fontId="4" fillId="0" borderId="17" xfId="1" quotePrefix="1" applyFont="1" applyFill="1" applyBorder="1" applyAlignment="1">
      <alignment horizontal="center" vertical="center" wrapText="1"/>
    </xf>
    <xf numFmtId="167" fontId="4" fillId="0" borderId="17" xfId="1" quotePrefix="1" applyNumberFormat="1" applyFont="1" applyFill="1" applyBorder="1" applyAlignment="1">
      <alignment horizontal="center" vertical="center" wrapText="1"/>
    </xf>
    <xf numFmtId="167" fontId="26" fillId="0" borderId="17" xfId="1" quotePrefix="1" applyNumberFormat="1" applyFont="1" applyFill="1" applyBorder="1" applyAlignment="1">
      <alignment horizontal="center" vertical="center" wrapText="1"/>
    </xf>
    <xf numFmtId="171" fontId="4" fillId="0" borderId="17" xfId="1" quotePrefix="1" applyNumberFormat="1" applyFont="1" applyFill="1" applyBorder="1" applyAlignment="1">
      <alignment horizontal="center" vertical="center" wrapText="1"/>
    </xf>
    <xf numFmtId="165" fontId="26" fillId="0" borderId="17" xfId="1" quotePrefix="1" applyNumberFormat="1" applyFont="1" applyFill="1" applyBorder="1" applyAlignment="1">
      <alignment horizontal="center" vertical="center" wrapText="1"/>
    </xf>
    <xf numFmtId="0" fontId="26" fillId="0" borderId="0" xfId="0" applyFont="1"/>
    <xf numFmtId="171" fontId="26" fillId="0" borderId="3" xfId="1" quotePrefix="1" applyNumberFormat="1" applyFont="1" applyFill="1" applyBorder="1" applyAlignment="1">
      <alignment horizontal="center" vertical="center" wrapText="1"/>
    </xf>
    <xf numFmtId="165" fontId="24" fillId="0" borderId="17" xfId="1" quotePrefix="1" applyNumberFormat="1" applyFont="1" applyFill="1" applyBorder="1" applyAlignment="1">
      <alignment horizontal="center" vertical="center" wrapText="1"/>
    </xf>
    <xf numFmtId="0" fontId="20" fillId="0" borderId="3" xfId="0" applyFont="1" applyFill="1" applyBorder="1" applyAlignment="1">
      <alignment horizontal="center" vertical="center"/>
    </xf>
    <xf numFmtId="0" fontId="27" fillId="0" borderId="3" xfId="0" applyFont="1" applyFill="1" applyBorder="1" applyAlignment="1">
      <alignment horizontal="center" vertical="center"/>
    </xf>
    <xf numFmtId="0" fontId="19" fillId="0" borderId="3" xfId="0" applyFont="1" applyFill="1" applyBorder="1" applyAlignment="1">
      <alignment horizontal="center" vertical="center"/>
    </xf>
    <xf numFmtId="1" fontId="18" fillId="0" borderId="3" xfId="5" applyNumberFormat="1" applyFont="1" applyFill="1" applyBorder="1" applyAlignment="1">
      <alignment horizontal="center" vertical="center" wrapText="1"/>
    </xf>
    <xf numFmtId="165" fontId="18" fillId="0" borderId="3" xfId="7" applyNumberFormat="1" applyFont="1" applyFill="1" applyBorder="1" applyAlignment="1">
      <alignment horizontal="right" vertical="center" wrapText="1"/>
    </xf>
    <xf numFmtId="1" fontId="19" fillId="0" borderId="3" xfId="5" applyNumberFormat="1" applyFont="1" applyFill="1" applyBorder="1" applyAlignment="1">
      <alignment horizontal="center" vertical="center" wrapText="1"/>
    </xf>
    <xf numFmtId="165" fontId="19" fillId="0" borderId="3" xfId="7" applyNumberFormat="1" applyFont="1" applyFill="1" applyBorder="1" applyAlignment="1">
      <alignment horizontal="right" vertical="center" wrapText="1"/>
    </xf>
    <xf numFmtId="0" fontId="22" fillId="0" borderId="3" xfId="0" applyFont="1" applyFill="1" applyBorder="1" applyAlignment="1">
      <alignment horizontal="center" vertical="center"/>
    </xf>
    <xf numFmtId="165" fontId="30" fillId="0" borderId="3" xfId="7" applyNumberFormat="1" applyFont="1" applyFill="1" applyBorder="1" applyAlignment="1">
      <alignment horizontal="right" vertical="center" wrapText="1"/>
    </xf>
    <xf numFmtId="1" fontId="18" fillId="3" borderId="3" xfId="5" applyNumberFormat="1" applyFont="1" applyFill="1" applyBorder="1" applyAlignment="1">
      <alignment horizontal="center" vertical="center" wrapText="1"/>
    </xf>
    <xf numFmtId="165" fontId="18" fillId="3" borderId="3" xfId="7" applyNumberFormat="1" applyFont="1" applyFill="1" applyBorder="1" applyAlignment="1">
      <alignment horizontal="center" vertical="center" wrapText="1"/>
    </xf>
    <xf numFmtId="3" fontId="18" fillId="3" borderId="3" xfId="1" applyNumberFormat="1" applyFont="1" applyFill="1" applyBorder="1" applyAlignment="1">
      <alignment horizontal="center" vertical="center" wrapText="1"/>
    </xf>
    <xf numFmtId="165" fontId="18" fillId="0" borderId="3" xfId="7" applyNumberFormat="1" applyFont="1" applyFill="1" applyBorder="1" applyAlignment="1">
      <alignment horizontal="center" vertical="center" wrapText="1"/>
    </xf>
    <xf numFmtId="3" fontId="18" fillId="0" borderId="3" xfId="1" applyNumberFormat="1" applyFont="1" applyFill="1" applyBorder="1" applyAlignment="1">
      <alignment horizontal="center" vertical="center" wrapText="1"/>
    </xf>
    <xf numFmtId="165" fontId="19" fillId="0" borderId="3" xfId="7" applyNumberFormat="1" applyFont="1" applyFill="1" applyBorder="1" applyAlignment="1">
      <alignment horizontal="center" vertical="center" wrapText="1"/>
    </xf>
    <xf numFmtId="3" fontId="18" fillId="4" borderId="3" xfId="1" quotePrefix="1" applyNumberFormat="1" applyFont="1" applyFill="1" applyBorder="1" applyAlignment="1">
      <alignment horizontal="center" vertical="center" wrapText="1"/>
    </xf>
    <xf numFmtId="3" fontId="18" fillId="0" borderId="3" xfId="1" quotePrefix="1" applyNumberFormat="1" applyFont="1" applyFill="1" applyBorder="1" applyAlignment="1">
      <alignment horizontal="center" vertical="center" wrapText="1"/>
    </xf>
    <xf numFmtId="0" fontId="20" fillId="4" borderId="17" xfId="0" applyFont="1" applyFill="1" applyBorder="1" applyAlignment="1">
      <alignment horizontal="center" vertical="center"/>
    </xf>
    <xf numFmtId="0" fontId="20" fillId="0" borderId="17" xfId="0" applyFont="1" applyFill="1" applyBorder="1" applyAlignment="1">
      <alignment horizontal="center" vertical="center"/>
    </xf>
    <xf numFmtId="0" fontId="20" fillId="4" borderId="3" xfId="0" applyFont="1" applyFill="1" applyBorder="1" applyAlignment="1">
      <alignment horizontal="center" vertical="center"/>
    </xf>
    <xf numFmtId="3" fontId="27" fillId="0" borderId="17" xfId="2" quotePrefix="1" applyNumberFormat="1" applyFont="1" applyFill="1" applyBorder="1" applyAlignment="1">
      <alignment horizontal="center" vertical="center" wrapText="1"/>
    </xf>
    <xf numFmtId="3" fontId="20" fillId="0" borderId="4" xfId="1" quotePrefix="1" applyNumberFormat="1" applyFont="1" applyFill="1" applyBorder="1" applyAlignment="1">
      <alignment horizontal="right" vertical="center" wrapText="1"/>
    </xf>
    <xf numFmtId="165" fontId="4" fillId="0" borderId="3" xfId="1" applyNumberFormat="1" applyFont="1" applyFill="1" applyBorder="1" applyAlignment="1">
      <alignment horizontal="center" vertical="center"/>
    </xf>
    <xf numFmtId="171" fontId="4" fillId="0" borderId="3" xfId="1" quotePrefix="1" applyNumberFormat="1" applyFont="1" applyFill="1" applyBorder="1" applyAlignment="1">
      <alignment horizontal="center" vertical="center" wrapText="1"/>
    </xf>
    <xf numFmtId="164" fontId="6" fillId="3" borderId="3" xfId="1" applyFont="1" applyFill="1" applyBorder="1" applyAlignment="1">
      <alignment horizontal="center" vertical="center" wrapText="1"/>
    </xf>
    <xf numFmtId="167" fontId="6" fillId="3" borderId="3" xfId="1" applyNumberFormat="1" applyFont="1" applyFill="1" applyBorder="1" applyAlignment="1">
      <alignment horizontal="center" vertical="center" wrapText="1"/>
    </xf>
    <xf numFmtId="167" fontId="6" fillId="0" borderId="3" xfId="1" applyNumberFormat="1" applyFont="1" applyFill="1" applyBorder="1" applyAlignment="1">
      <alignment horizontal="center" vertical="center" wrapText="1"/>
    </xf>
    <xf numFmtId="167" fontId="6" fillId="0" borderId="3" xfId="1" quotePrefix="1" applyNumberFormat="1" applyFont="1" applyFill="1" applyBorder="1" applyAlignment="1">
      <alignment horizontal="center" vertical="center" wrapText="1"/>
    </xf>
    <xf numFmtId="167" fontId="10" fillId="0" borderId="3" xfId="1" quotePrefix="1" applyNumberFormat="1" applyFont="1" applyFill="1" applyBorder="1" applyAlignment="1">
      <alignment horizontal="center" vertical="center" wrapText="1"/>
    </xf>
    <xf numFmtId="167" fontId="4" fillId="0" borderId="3" xfId="1" applyNumberFormat="1" applyFont="1" applyFill="1" applyBorder="1" applyAlignment="1">
      <alignment horizontal="center" vertical="center"/>
    </xf>
    <xf numFmtId="49" fontId="31" fillId="0" borderId="3" xfId="2" applyNumberFormat="1" applyFont="1" applyFill="1" applyBorder="1" applyAlignment="1">
      <alignment horizontal="center" vertical="center" wrapText="1"/>
    </xf>
    <xf numFmtId="49" fontId="31" fillId="0" borderId="3" xfId="0" quotePrefix="1" applyNumberFormat="1" applyFont="1" applyFill="1" applyBorder="1" applyAlignment="1">
      <alignment vertical="center" wrapText="1"/>
    </xf>
    <xf numFmtId="0" fontId="32" fillId="0" borderId="3" xfId="0" applyFont="1" applyFill="1" applyBorder="1" applyAlignment="1">
      <alignment horizontal="center" vertical="center" wrapText="1"/>
    </xf>
    <xf numFmtId="1" fontId="32" fillId="0" borderId="3" xfId="5" applyNumberFormat="1" applyFont="1" applyFill="1" applyBorder="1" applyAlignment="1">
      <alignment horizontal="center" vertical="center" wrapText="1"/>
    </xf>
    <xf numFmtId="165" fontId="32" fillId="0" borderId="3" xfId="7" applyNumberFormat="1" applyFont="1" applyFill="1" applyBorder="1" applyAlignment="1">
      <alignment horizontal="right" vertical="center" wrapText="1"/>
    </xf>
    <xf numFmtId="0" fontId="33" fillId="0" borderId="3" xfId="0" applyFont="1" applyFill="1" applyBorder="1" applyAlignment="1">
      <alignment horizontal="center" vertical="center"/>
    </xf>
    <xf numFmtId="165" fontId="31" fillId="0" borderId="3" xfId="1" quotePrefix="1" applyNumberFormat="1" applyFont="1" applyFill="1" applyBorder="1" applyAlignment="1">
      <alignment horizontal="center" vertical="center" wrapText="1"/>
    </xf>
    <xf numFmtId="3" fontId="32" fillId="0" borderId="3" xfId="2" quotePrefix="1" applyNumberFormat="1" applyFont="1" applyFill="1" applyBorder="1" applyAlignment="1">
      <alignment horizontal="center" vertical="center" wrapText="1"/>
    </xf>
    <xf numFmtId="0" fontId="34" fillId="0" borderId="0" xfId="0" applyFont="1"/>
    <xf numFmtId="3" fontId="35" fillId="0" borderId="3" xfId="2" quotePrefix="1" applyNumberFormat="1" applyFont="1" applyFill="1" applyBorder="1" applyAlignment="1">
      <alignment horizontal="center" vertical="center" wrapText="1"/>
    </xf>
    <xf numFmtId="167" fontId="24" fillId="0" borderId="17" xfId="1" quotePrefix="1" applyNumberFormat="1" applyFont="1" applyFill="1" applyBorder="1" applyAlignment="1">
      <alignment horizontal="center" vertical="center" wrapText="1"/>
    </xf>
    <xf numFmtId="49" fontId="4" fillId="0" borderId="17" xfId="2" applyNumberFormat="1" applyFont="1" applyFill="1" applyBorder="1" applyAlignment="1">
      <alignment horizontal="center" vertical="center" wrapText="1"/>
    </xf>
    <xf numFmtId="49" fontId="4" fillId="0" borderId="17" xfId="8" applyNumberFormat="1" applyFont="1" applyFill="1" applyBorder="1" applyAlignment="1">
      <alignment vertical="center" wrapText="1"/>
    </xf>
    <xf numFmtId="3" fontId="4" fillId="0" borderId="17" xfId="1" quotePrefix="1" applyNumberFormat="1" applyFont="1" applyFill="1" applyBorder="1" applyAlignment="1">
      <alignment horizontal="center" vertical="center" wrapText="1"/>
    </xf>
    <xf numFmtId="3" fontId="20" fillId="0" borderId="17" xfId="45" quotePrefix="1" applyNumberFormat="1" applyFont="1" applyFill="1" applyBorder="1" applyAlignment="1">
      <alignment horizontal="center" vertical="center" wrapText="1"/>
    </xf>
    <xf numFmtId="49" fontId="4" fillId="0" borderId="17" xfId="0" applyNumberFormat="1" applyFont="1" applyBorder="1"/>
    <xf numFmtId="0" fontId="4" fillId="0" borderId="3" xfId="0" applyFont="1" applyBorder="1" applyAlignment="1">
      <alignment horizontal="left" vertical="center" wrapText="1"/>
    </xf>
    <xf numFmtId="0" fontId="20" fillId="0" borderId="3" xfId="0" applyFont="1" applyFill="1" applyBorder="1" applyAlignment="1">
      <alignment horizontal="center" vertical="center" wrapText="1"/>
    </xf>
    <xf numFmtId="1" fontId="20" fillId="0" borderId="3" xfId="5" applyNumberFormat="1" applyFont="1" applyFill="1" applyBorder="1" applyAlignment="1">
      <alignment horizontal="center" vertical="center" wrapText="1"/>
    </xf>
    <xf numFmtId="165" fontId="20" fillId="0" borderId="3" xfId="7" quotePrefix="1" applyNumberFormat="1" applyFont="1" applyFill="1" applyBorder="1" applyAlignment="1">
      <alignment horizontal="center" vertical="center" wrapText="1"/>
    </xf>
    <xf numFmtId="167" fontId="6" fillId="4" borderId="17" xfId="1" quotePrefix="1" applyNumberFormat="1" applyFont="1" applyFill="1" applyBorder="1" applyAlignment="1">
      <alignment horizontal="center" vertical="center" wrapText="1"/>
    </xf>
    <xf numFmtId="0" fontId="20" fillId="0" borderId="17" xfId="45" applyFont="1" applyFill="1" applyBorder="1" applyAlignment="1">
      <alignment horizontal="center" vertical="center" wrapText="1"/>
    </xf>
    <xf numFmtId="3" fontId="20" fillId="0" borderId="17" xfId="45" applyNumberFormat="1" applyFont="1" applyFill="1" applyBorder="1" applyAlignment="1">
      <alignment horizontal="center" vertical="center" wrapText="1"/>
    </xf>
    <xf numFmtId="3" fontId="20" fillId="0" borderId="17" xfId="38" applyNumberFormat="1" applyFont="1" applyFill="1" applyBorder="1" applyAlignment="1">
      <alignment horizontal="center" vertical="center" wrapText="1"/>
    </xf>
    <xf numFmtId="3" fontId="20" fillId="0" borderId="3" xfId="1" quotePrefix="1" applyNumberFormat="1" applyFont="1" applyFill="1" applyBorder="1" applyAlignment="1">
      <alignment horizontal="center" vertical="center" wrapText="1"/>
    </xf>
    <xf numFmtId="0" fontId="36" fillId="0" borderId="0" xfId="0" applyFont="1"/>
    <xf numFmtId="0" fontId="36" fillId="0" borderId="0" xfId="0" applyFont="1" applyAlignment="1">
      <alignment vertical="center"/>
    </xf>
    <xf numFmtId="0" fontId="38" fillId="0" borderId="0" xfId="0" applyFont="1"/>
    <xf numFmtId="0" fontId="38" fillId="0" borderId="0" xfId="0" applyFont="1" applyAlignment="1">
      <alignment vertical="center"/>
    </xf>
    <xf numFmtId="165" fontId="36" fillId="0" borderId="0" xfId="0" applyNumberFormat="1" applyFont="1" applyAlignment="1">
      <alignment vertical="center"/>
    </xf>
    <xf numFmtId="0" fontId="37" fillId="0" borderId="0" xfId="0" applyFont="1"/>
    <xf numFmtId="0" fontId="37" fillId="0" borderId="0" xfId="0" applyFont="1" applyAlignment="1">
      <alignment vertical="center"/>
    </xf>
    <xf numFmtId="0" fontId="39" fillId="0" borderId="0" xfId="0" applyFont="1"/>
    <xf numFmtId="0" fontId="39" fillId="0" borderId="0" xfId="0" applyFont="1" applyAlignment="1">
      <alignment vertical="center"/>
    </xf>
    <xf numFmtId="0" fontId="37" fillId="0" borderId="0" xfId="0" applyFont="1" applyAlignment="1">
      <alignment horizontal="center" vertical="center"/>
    </xf>
    <xf numFmtId="167" fontId="37" fillId="0" borderId="0" xfId="1" applyNumberFormat="1" applyFont="1" applyAlignment="1">
      <alignment vertical="center"/>
    </xf>
    <xf numFmtId="170" fontId="37" fillId="0" borderId="0" xfId="0" applyNumberFormat="1" applyFont="1" applyAlignment="1">
      <alignment vertical="center"/>
    </xf>
    <xf numFmtId="0" fontId="40" fillId="0" borderId="0" xfId="0" applyFont="1"/>
    <xf numFmtId="167" fontId="41" fillId="0" borderId="0" xfId="1" applyNumberFormat="1" applyFont="1" applyAlignment="1">
      <alignment vertical="center"/>
    </xf>
    <xf numFmtId="0" fontId="41" fillId="0" borderId="0" xfId="0" applyFont="1" applyAlignment="1">
      <alignment vertical="center"/>
    </xf>
    <xf numFmtId="167" fontId="37" fillId="0" borderId="3" xfId="1" quotePrefix="1" applyNumberFormat="1" applyFont="1" applyFill="1" applyBorder="1" applyAlignment="1">
      <alignment horizontal="center" vertical="center" wrapText="1"/>
    </xf>
    <xf numFmtId="167" fontId="40" fillId="0" borderId="0" xfId="1" applyNumberFormat="1" applyFont="1" applyAlignment="1">
      <alignment vertical="center"/>
    </xf>
    <xf numFmtId="167" fontId="39" fillId="0" borderId="0" xfId="1" applyNumberFormat="1" applyFont="1" applyAlignment="1">
      <alignment vertical="center"/>
    </xf>
    <xf numFmtId="167" fontId="36" fillId="0" borderId="0" xfId="1" applyNumberFormat="1" applyFont="1" applyAlignment="1">
      <alignment vertical="center"/>
    </xf>
    <xf numFmtId="168" fontId="37" fillId="0" borderId="0" xfId="0" applyNumberFormat="1" applyFont="1" applyAlignment="1">
      <alignment horizontal="center" vertical="center"/>
    </xf>
    <xf numFmtId="165" fontId="37" fillId="0" borderId="3" xfId="1" quotePrefix="1" applyNumberFormat="1" applyFont="1" applyFill="1" applyBorder="1" applyAlignment="1">
      <alignment horizontal="center" vertical="center" wrapText="1"/>
    </xf>
    <xf numFmtId="164" fontId="37" fillId="0" borderId="3" xfId="1" quotePrefix="1" applyFont="1" applyFill="1" applyBorder="1" applyAlignment="1">
      <alignment horizontal="center" vertical="center" wrapText="1"/>
    </xf>
    <xf numFmtId="165" fontId="39" fillId="0" borderId="0" xfId="0" applyNumberFormat="1" applyFont="1"/>
    <xf numFmtId="0" fontId="37" fillId="0" borderId="0" xfId="0" applyFont="1" applyFill="1"/>
    <xf numFmtId="167" fontId="37" fillId="0" borderId="0" xfId="1" applyNumberFormat="1" applyFont="1" applyFill="1" applyAlignment="1">
      <alignment vertical="center"/>
    </xf>
    <xf numFmtId="0" fontId="37" fillId="0" borderId="0" xfId="0" applyFont="1" applyFill="1" applyAlignment="1">
      <alignment vertical="center"/>
    </xf>
    <xf numFmtId="165" fontId="37" fillId="0" borderId="0" xfId="0" applyNumberFormat="1" applyFont="1"/>
    <xf numFmtId="3" fontId="37" fillId="0" borderId="0" xfId="0" applyNumberFormat="1" applyFont="1" applyAlignment="1">
      <alignment vertical="center"/>
    </xf>
    <xf numFmtId="165" fontId="37" fillId="0" borderId="0" xfId="1" applyNumberFormat="1" applyFont="1" applyAlignment="1">
      <alignment vertical="center"/>
    </xf>
    <xf numFmtId="3" fontId="37" fillId="0" borderId="0" xfId="0" applyNumberFormat="1" applyFont="1"/>
    <xf numFmtId="165" fontId="37" fillId="0" borderId="17" xfId="1" quotePrefix="1" applyNumberFormat="1" applyFont="1" applyFill="1" applyBorder="1" applyAlignment="1">
      <alignment horizontal="center" vertical="center" wrapText="1"/>
    </xf>
    <xf numFmtId="165" fontId="37" fillId="0" borderId="0" xfId="0" applyNumberFormat="1" applyFont="1" applyAlignment="1">
      <alignment vertical="center"/>
    </xf>
    <xf numFmtId="164" fontId="37" fillId="0" borderId="17" xfId="1" quotePrefix="1" applyFont="1" applyFill="1" applyBorder="1" applyAlignment="1">
      <alignment horizontal="center" vertical="center" wrapText="1"/>
    </xf>
    <xf numFmtId="0" fontId="37" fillId="0" borderId="0" xfId="0" applyFont="1" applyAlignment="1">
      <alignment horizontal="center" vertical="center" wrapText="1"/>
    </xf>
    <xf numFmtId="167" fontId="37" fillId="0" borderId="17" xfId="1" quotePrefix="1" applyNumberFormat="1" applyFont="1" applyFill="1" applyBorder="1" applyAlignment="1">
      <alignment horizontal="center" vertical="center" wrapText="1"/>
    </xf>
    <xf numFmtId="164" fontId="37" fillId="0" borderId="0" xfId="1" applyFont="1" applyAlignment="1">
      <alignment vertical="center"/>
    </xf>
    <xf numFmtId="165" fontId="9" fillId="0" borderId="0" xfId="0" applyNumberFormat="1" applyFont="1"/>
    <xf numFmtId="0" fontId="6" fillId="0" borderId="0" xfId="40" applyFont="1" applyAlignment="1">
      <alignment vertical="center" wrapText="1"/>
    </xf>
    <xf numFmtId="0" fontId="18" fillId="0" borderId="1" xfId="0" applyFont="1" applyBorder="1" applyAlignment="1">
      <alignment horizontal="center" vertical="center" wrapText="1"/>
    </xf>
    <xf numFmtId="0" fontId="18" fillId="4" borderId="1" xfId="0" applyFont="1" applyFill="1" applyBorder="1" applyAlignment="1">
      <alignment horizontal="center" vertical="center" wrapText="1"/>
    </xf>
    <xf numFmtId="0" fontId="18" fillId="4" borderId="1" xfId="0" applyFont="1" applyFill="1" applyBorder="1" applyAlignment="1">
      <alignment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vertical="center" wrapText="1"/>
    </xf>
    <xf numFmtId="0" fontId="20" fillId="2" borderId="1" xfId="0" quotePrefix="1" applyFont="1" applyFill="1" applyBorder="1" applyAlignment="1">
      <alignment horizontal="center" vertical="center" wrapText="1"/>
    </xf>
    <xf numFmtId="0" fontId="20" fillId="2" borderId="1" xfId="0" applyFont="1" applyFill="1" applyBorder="1" applyAlignment="1">
      <alignment vertical="center" wrapText="1"/>
    </xf>
    <xf numFmtId="0" fontId="20" fillId="2" borderId="1" xfId="0" applyFont="1" applyFill="1" applyBorder="1" applyAlignment="1">
      <alignment horizontal="center" vertical="center" wrapText="1"/>
    </xf>
    <xf numFmtId="0" fontId="20" fillId="0" borderId="1" xfId="0" quotePrefix="1" applyFont="1" applyBorder="1" applyAlignment="1">
      <alignment horizontal="center" vertical="center" wrapText="1"/>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0" fontId="42" fillId="0" borderId="1" xfId="0" quotePrefix="1" applyFont="1" applyBorder="1" applyAlignment="1">
      <alignment horizontal="left" vertical="center" wrapText="1"/>
    </xf>
    <xf numFmtId="0" fontId="42" fillId="0" borderId="1" xfId="0" quotePrefix="1" applyFont="1" applyBorder="1" applyAlignment="1">
      <alignment horizontal="center" vertical="center" wrapText="1"/>
    </xf>
    <xf numFmtId="0" fontId="42" fillId="0" borderId="1" xfId="0" quotePrefix="1" applyFont="1" applyBorder="1" applyAlignment="1">
      <alignment horizontal="left" vertical="center"/>
    </xf>
    <xf numFmtId="0" fontId="17" fillId="2" borderId="0" xfId="0" applyFont="1" applyFill="1" applyAlignment="1">
      <alignment vertical="center"/>
    </xf>
    <xf numFmtId="1" fontId="9" fillId="0" borderId="0" xfId="0" applyNumberFormat="1" applyFont="1"/>
    <xf numFmtId="0" fontId="6" fillId="0" borderId="0" xfId="40" applyFont="1" applyAlignment="1">
      <alignment horizontal="center" vertical="center" wrapText="1"/>
    </xf>
    <xf numFmtId="3" fontId="4" fillId="2" borderId="1" xfId="2" applyNumberFormat="1" applyFont="1" applyFill="1" applyBorder="1" applyAlignment="1">
      <alignment horizontal="center" vertical="center" wrapText="1"/>
    </xf>
    <xf numFmtId="3" fontId="4" fillId="2" borderId="6" xfId="2" applyNumberFormat="1" applyFont="1" applyFill="1" applyBorder="1" applyAlignment="1">
      <alignment horizontal="center" vertical="center" wrapText="1"/>
    </xf>
    <xf numFmtId="3" fontId="4" fillId="2" borderId="7" xfId="2" applyNumberFormat="1" applyFont="1" applyFill="1" applyBorder="1" applyAlignment="1">
      <alignment horizontal="center" vertical="center" wrapText="1"/>
    </xf>
    <xf numFmtId="3" fontId="4" fillId="2" borderId="14" xfId="2" applyNumberFormat="1" applyFont="1" applyFill="1" applyBorder="1" applyAlignment="1">
      <alignment horizontal="center" vertical="center" wrapText="1"/>
    </xf>
    <xf numFmtId="0" fontId="4" fillId="2" borderId="6" xfId="3" applyFont="1" applyFill="1" applyBorder="1" applyAlignment="1">
      <alignment horizontal="center" vertical="center" wrapText="1"/>
    </xf>
    <xf numFmtId="0" fontId="6" fillId="2" borderId="0" xfId="0" applyFont="1" applyFill="1" applyAlignment="1">
      <alignment horizontal="left" vertical="center"/>
    </xf>
    <xf numFmtId="0" fontId="13" fillId="2" borderId="5" xfId="0" applyFont="1" applyFill="1" applyBorder="1" applyAlignment="1">
      <alignment horizontal="right"/>
    </xf>
    <xf numFmtId="164" fontId="13" fillId="2" borderId="0" xfId="0" applyNumberFormat="1" applyFont="1" applyFill="1" applyAlignment="1">
      <alignment horizontal="center" vertical="center"/>
    </xf>
    <xf numFmtId="0" fontId="13" fillId="2" borderId="0" xfId="0" applyFont="1" applyFill="1" applyAlignment="1">
      <alignment horizontal="center" vertical="center"/>
    </xf>
    <xf numFmtId="0" fontId="7" fillId="2" borderId="0" xfId="0" applyFont="1" applyFill="1" applyAlignment="1">
      <alignment horizontal="center" vertical="center" wrapText="1"/>
    </xf>
    <xf numFmtId="3" fontId="4" fillId="2" borderId="8" xfId="2" applyNumberFormat="1" applyFont="1" applyFill="1" applyBorder="1" applyAlignment="1">
      <alignment horizontal="center" vertical="center" wrapText="1"/>
    </xf>
    <xf numFmtId="3" fontId="4" fillId="2" borderId="9" xfId="2" applyNumberFormat="1" applyFont="1" applyFill="1" applyBorder="1" applyAlignment="1">
      <alignment horizontal="center" vertical="center" wrapText="1"/>
    </xf>
    <xf numFmtId="3" fontId="4" fillId="2" borderId="12" xfId="2" applyNumberFormat="1" applyFont="1" applyFill="1" applyBorder="1" applyAlignment="1">
      <alignment horizontal="center" vertical="center" wrapText="1"/>
    </xf>
    <xf numFmtId="3" fontId="4" fillId="2" borderId="13" xfId="2" applyNumberFormat="1" applyFont="1" applyFill="1" applyBorder="1" applyAlignment="1">
      <alignment horizontal="center" vertical="center" wrapText="1"/>
    </xf>
    <xf numFmtId="3" fontId="4" fillId="2" borderId="10" xfId="2" applyNumberFormat="1" applyFont="1" applyFill="1" applyBorder="1" applyAlignment="1">
      <alignment horizontal="center" vertical="center" wrapText="1"/>
    </xf>
    <xf numFmtId="3" fontId="4" fillId="2" borderId="11" xfId="2" applyNumberFormat="1"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0" fontId="17" fillId="2" borderId="0" xfId="0" applyFont="1" applyFill="1" applyAlignment="1">
      <alignment horizontal="right" vertical="center"/>
    </xf>
    <xf numFmtId="3" fontId="37" fillId="2" borderId="1" xfId="2" applyNumberFormat="1" applyFont="1" applyFill="1" applyBorder="1" applyAlignment="1">
      <alignment horizontal="center" vertical="center" wrapText="1"/>
    </xf>
    <xf numFmtId="3" fontId="37" fillId="2" borderId="6" xfId="2" applyNumberFormat="1" applyFont="1" applyFill="1" applyBorder="1" applyAlignment="1">
      <alignment horizontal="center" vertical="center" wrapText="1"/>
    </xf>
    <xf numFmtId="3" fontId="24" fillId="2" borderId="6" xfId="2" applyNumberFormat="1" applyFont="1" applyFill="1" applyBorder="1" applyAlignment="1">
      <alignment horizontal="center" vertical="center" wrapText="1"/>
    </xf>
    <xf numFmtId="3" fontId="24" fillId="2" borderId="7" xfId="2" applyNumberFormat="1" applyFont="1" applyFill="1" applyBorder="1" applyAlignment="1">
      <alignment horizontal="center" vertical="center" wrapText="1"/>
    </xf>
    <xf numFmtId="3" fontId="24" fillId="2" borderId="14" xfId="2" applyNumberFormat="1" applyFont="1" applyFill="1" applyBorder="1" applyAlignment="1">
      <alignment horizontal="center" vertical="center" wrapText="1"/>
    </xf>
    <xf numFmtId="3" fontId="24" fillId="2" borderId="8" xfId="2" applyNumberFormat="1" applyFont="1" applyFill="1" applyBorder="1" applyAlignment="1">
      <alignment horizontal="center" vertical="center" wrapText="1"/>
    </xf>
    <xf numFmtId="3" fontId="24" fillId="2" borderId="15" xfId="2" applyNumberFormat="1" applyFont="1" applyFill="1" applyBorder="1" applyAlignment="1">
      <alignment horizontal="center" vertical="center" wrapText="1"/>
    </xf>
    <xf numFmtId="3" fontId="24" fillId="2" borderId="9" xfId="2" applyNumberFormat="1" applyFont="1" applyFill="1" applyBorder="1" applyAlignment="1">
      <alignment horizontal="center" vertical="center" wrapText="1"/>
    </xf>
    <xf numFmtId="3" fontId="24" fillId="2" borderId="10" xfId="2" applyNumberFormat="1" applyFont="1" applyFill="1" applyBorder="1" applyAlignment="1">
      <alignment horizontal="center" vertical="center" wrapText="1"/>
    </xf>
    <xf numFmtId="3" fontId="24" fillId="2" borderId="5" xfId="2" applyNumberFormat="1" applyFont="1" applyFill="1" applyBorder="1" applyAlignment="1">
      <alignment horizontal="center" vertical="center" wrapText="1"/>
    </xf>
    <xf numFmtId="3" fontId="24" fillId="2" borderId="11" xfId="2"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3" fillId="2" borderId="5" xfId="0" applyFont="1" applyFill="1" applyBorder="1" applyAlignment="1">
      <alignment horizontal="right" vertical="center"/>
    </xf>
    <xf numFmtId="3" fontId="4" fillId="2" borderId="2" xfId="2" applyNumberFormat="1" applyFont="1" applyFill="1" applyBorder="1" applyAlignment="1">
      <alignment horizontal="center" vertical="center" wrapText="1"/>
    </xf>
    <xf numFmtId="3" fontId="4" fillId="2" borderId="3" xfId="2" applyNumberFormat="1" applyFont="1" applyFill="1" applyBorder="1" applyAlignment="1">
      <alignment horizontal="center" vertical="center" wrapText="1"/>
    </xf>
    <xf numFmtId="3" fontId="4" fillId="2" borderId="4" xfId="2" applyNumberFormat="1" applyFont="1" applyFill="1" applyBorder="1" applyAlignment="1">
      <alignment horizontal="center" vertical="center" wrapText="1"/>
    </xf>
    <xf numFmtId="3" fontId="4" fillId="2" borderId="15" xfId="2" applyNumberFormat="1" applyFont="1" applyFill="1" applyBorder="1" applyAlignment="1">
      <alignment horizontal="center" vertical="center" wrapText="1"/>
    </xf>
    <xf numFmtId="3" fontId="4" fillId="2" borderId="5" xfId="2" applyNumberFormat="1" applyFont="1" applyFill="1" applyBorder="1" applyAlignment="1">
      <alignment horizontal="center" vertical="center" wrapText="1"/>
    </xf>
    <xf numFmtId="0" fontId="6" fillId="0" borderId="0" xfId="40" applyFont="1" applyAlignment="1">
      <alignment horizontal="center" vertical="center" wrapText="1"/>
    </xf>
    <xf numFmtId="0" fontId="5" fillId="0" borderId="0" xfId="40" applyFont="1" applyAlignment="1">
      <alignment horizontal="center" vertical="center" wrapText="1"/>
    </xf>
    <xf numFmtId="0" fontId="6" fillId="2" borderId="0" xfId="0" applyFont="1" applyFill="1" applyAlignment="1">
      <alignment vertical="center"/>
    </xf>
    <xf numFmtId="0" fontId="4" fillId="0" borderId="0" xfId="0" applyFont="1" applyAlignment="1">
      <alignment vertical="center"/>
    </xf>
    <xf numFmtId="0" fontId="4" fillId="0" borderId="0" xfId="0" applyFont="1" applyAlignment="1">
      <alignment horizontal="center" vertical="center"/>
    </xf>
    <xf numFmtId="49" fontId="20" fillId="0" borderId="3" xfId="0" applyNumberFormat="1" applyFont="1" applyBorder="1" applyAlignment="1">
      <alignment horizontal="center" vertical="center" wrapText="1"/>
    </xf>
    <xf numFmtId="49" fontId="20" fillId="0" borderId="3" xfId="2" quotePrefix="1" applyNumberFormat="1" applyFont="1" applyFill="1" applyBorder="1" applyAlignment="1">
      <alignment horizontal="center" vertical="center" wrapText="1"/>
    </xf>
    <xf numFmtId="49" fontId="18" fillId="0" borderId="3" xfId="2" quotePrefix="1" applyNumberFormat="1" applyFont="1" applyFill="1" applyBorder="1" applyAlignment="1">
      <alignment horizontal="center" vertical="center" wrapText="1"/>
    </xf>
    <xf numFmtId="49" fontId="18" fillId="4" borderId="3" xfId="2" quotePrefix="1" applyNumberFormat="1" applyFont="1" applyFill="1" applyBorder="1" applyAlignment="1">
      <alignment horizontal="center" vertical="center" wrapText="1"/>
    </xf>
  </cellXfs>
  <cellStyles count="49">
    <cellStyle name="?_x005f_x001d_??%U©÷u&amp;H©÷9_x005f_x0008_? s_x005f_x000a__x005f_x0007__x005f_x0001__x005f_x0001_?_x005f_x0002_??????" xfId="23"/>
    <cellStyle name="Comma" xfId="1" builtinId="3"/>
    <cellStyle name="Comma 10 2" xfId="30"/>
    <cellStyle name="Comma 10 2 2" xfId="33"/>
    <cellStyle name="Comma 10 5" xfId="21"/>
    <cellStyle name="Comma 105" xfId="42"/>
    <cellStyle name="Comma 11" xfId="28"/>
    <cellStyle name="Comma 13" xfId="24"/>
    <cellStyle name="Comma 132" xfId="7"/>
    <cellStyle name="Comma 14" xfId="22"/>
    <cellStyle name="Comma 16" xfId="16"/>
    <cellStyle name="Comma 2" xfId="34"/>
    <cellStyle name="Comma 2 3 4" xfId="36"/>
    <cellStyle name="Comma 22" xfId="38"/>
    <cellStyle name="Comma 3" xfId="37"/>
    <cellStyle name="Normal" xfId="0" builtinId="0"/>
    <cellStyle name="Normal 10" xfId="43"/>
    <cellStyle name="Normal 11" xfId="29"/>
    <cellStyle name="Normal 11 2" xfId="20"/>
    <cellStyle name="Normal 13" xfId="39"/>
    <cellStyle name="Normal 17" xfId="5"/>
    <cellStyle name="Normal 2" xfId="35"/>
    <cellStyle name="Normal 2 10 3" xfId="48"/>
    <cellStyle name="Normal 2 2" xfId="40"/>
    <cellStyle name="Normal 2 4" xfId="3"/>
    <cellStyle name="Normal 2 4 2" xfId="26"/>
    <cellStyle name="Normal 3" xfId="44"/>
    <cellStyle name="Normal 4 2" xfId="27"/>
    <cellStyle name="Normal 4 2 2" xfId="32"/>
    <cellStyle name="Normal 4 2 4" xfId="45"/>
    <cellStyle name="Normal 66" xfId="8"/>
    <cellStyle name="Normal 78 2" xfId="41"/>
    <cellStyle name="Normal 79" xfId="31"/>
    <cellStyle name="Normal 81" xfId="25"/>
    <cellStyle name="Normal 83" xfId="4"/>
    <cellStyle name="Normal 84" xfId="9"/>
    <cellStyle name="Normal 85" xfId="11"/>
    <cellStyle name="Normal 86" xfId="12"/>
    <cellStyle name="Normal 87" xfId="14"/>
    <cellStyle name="Normal 88" xfId="17"/>
    <cellStyle name="Normal 89" xfId="18"/>
    <cellStyle name="Normal 90" xfId="6"/>
    <cellStyle name="Normal 91" xfId="10"/>
    <cellStyle name="Normal 93" xfId="13"/>
    <cellStyle name="Normal 94" xfId="15"/>
    <cellStyle name="Normal 96" xfId="19"/>
    <cellStyle name="Normal_Bieu mau (CV )" xfId="2"/>
    <cellStyle name="Normal_Bieu mau (CV ) 2" xfId="46"/>
    <cellStyle name="Normal_Sheet1 2" xfId="47"/>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53"/>
  <sheetViews>
    <sheetView workbookViewId="0">
      <selection activeCell="H9" sqref="H9"/>
    </sheetView>
  </sheetViews>
  <sheetFormatPr defaultRowHeight="14.4" x14ac:dyDescent="0.3"/>
  <cols>
    <col min="1" max="1" width="7.109375" customWidth="1"/>
    <col min="2" max="2" width="70.44140625" customWidth="1"/>
    <col min="3" max="3" width="13.44140625" customWidth="1"/>
    <col min="4" max="4" width="16.6640625" customWidth="1"/>
  </cols>
  <sheetData>
    <row r="1" spans="1:5" ht="16.8" x14ac:dyDescent="0.3">
      <c r="A1" s="228"/>
      <c r="B1" s="228"/>
      <c r="C1" s="245"/>
      <c r="D1" s="287" t="s">
        <v>54</v>
      </c>
      <c r="E1" s="243"/>
    </row>
    <row r="2" spans="1:5" ht="15.6" x14ac:dyDescent="0.3">
      <c r="A2" s="285" t="s">
        <v>576</v>
      </c>
      <c r="B2" s="285"/>
      <c r="C2" s="285"/>
      <c r="D2" s="285"/>
    </row>
    <row r="3" spans="1:5" ht="15.6" x14ac:dyDescent="0.3">
      <c r="A3" s="286" t="s">
        <v>695</v>
      </c>
      <c r="B3" s="286"/>
      <c r="C3" s="286"/>
      <c r="D3" s="286"/>
    </row>
    <row r="4" spans="1:5" ht="15.6" x14ac:dyDescent="0.3">
      <c r="A4" s="288"/>
      <c r="B4" s="288"/>
      <c r="C4" s="289"/>
      <c r="D4" s="288"/>
    </row>
    <row r="5" spans="1:5" ht="26.4" x14ac:dyDescent="0.3">
      <c r="A5" s="229" t="s">
        <v>577</v>
      </c>
      <c r="B5" s="229" t="s">
        <v>578</v>
      </c>
      <c r="C5" s="229" t="s">
        <v>579</v>
      </c>
      <c r="D5" s="229" t="s">
        <v>580</v>
      </c>
    </row>
    <row r="6" spans="1:5" ht="39.6" x14ac:dyDescent="0.3">
      <c r="A6" s="230" t="s">
        <v>20</v>
      </c>
      <c r="B6" s="231" t="s">
        <v>581</v>
      </c>
      <c r="C6" s="230"/>
      <c r="D6" s="231"/>
    </row>
    <row r="7" spans="1:5" x14ac:dyDescent="0.3">
      <c r="A7" s="232">
        <v>1</v>
      </c>
      <c r="B7" s="233" t="s">
        <v>582</v>
      </c>
      <c r="C7" s="232"/>
      <c r="D7" s="233"/>
    </row>
    <row r="8" spans="1:5" x14ac:dyDescent="0.3">
      <c r="A8" s="232">
        <v>2</v>
      </c>
      <c r="B8" s="233" t="s">
        <v>583</v>
      </c>
      <c r="C8" s="232"/>
      <c r="D8" s="233"/>
    </row>
    <row r="9" spans="1:5" ht="39.6" x14ac:dyDescent="0.3">
      <c r="A9" s="234" t="s">
        <v>584</v>
      </c>
      <c r="B9" s="235" t="s">
        <v>585</v>
      </c>
      <c r="C9" s="236" t="s">
        <v>586</v>
      </c>
      <c r="D9" s="236" t="s">
        <v>587</v>
      </c>
    </row>
    <row r="10" spans="1:5" ht="26.4" x14ac:dyDescent="0.3">
      <c r="A10" s="237" t="s">
        <v>588</v>
      </c>
      <c r="B10" s="238" t="s">
        <v>589</v>
      </c>
      <c r="C10" s="239" t="s">
        <v>590</v>
      </c>
      <c r="D10" s="239" t="s">
        <v>591</v>
      </c>
    </row>
    <row r="11" spans="1:5" ht="26.4" x14ac:dyDescent="0.3">
      <c r="A11" s="237" t="s">
        <v>592</v>
      </c>
      <c r="B11" s="238" t="s">
        <v>593</v>
      </c>
      <c r="C11" s="239" t="s">
        <v>594</v>
      </c>
      <c r="D11" s="239" t="s">
        <v>595</v>
      </c>
    </row>
    <row r="12" spans="1:5" ht="26.4" x14ac:dyDescent="0.3">
      <c r="A12" s="237" t="s">
        <v>596</v>
      </c>
      <c r="B12" s="238" t="s">
        <v>597</v>
      </c>
      <c r="C12" s="239" t="s">
        <v>594</v>
      </c>
      <c r="D12" s="239" t="s">
        <v>598</v>
      </c>
    </row>
    <row r="13" spans="1:5" ht="26.4" x14ac:dyDescent="0.3">
      <c r="A13" s="237" t="s">
        <v>599</v>
      </c>
      <c r="B13" s="238" t="s">
        <v>600</v>
      </c>
      <c r="C13" s="239" t="s">
        <v>594</v>
      </c>
      <c r="D13" s="239" t="s">
        <v>601</v>
      </c>
    </row>
    <row r="14" spans="1:5" ht="26.4" x14ac:dyDescent="0.3">
      <c r="A14" s="237" t="s">
        <v>602</v>
      </c>
      <c r="B14" s="238" t="s">
        <v>603</v>
      </c>
      <c r="C14" s="239" t="s">
        <v>590</v>
      </c>
      <c r="D14" s="239" t="s">
        <v>604</v>
      </c>
    </row>
    <row r="15" spans="1:5" ht="26.4" x14ac:dyDescent="0.3">
      <c r="A15" s="237" t="s">
        <v>605</v>
      </c>
      <c r="B15" s="238" t="s">
        <v>606</v>
      </c>
      <c r="C15" s="239" t="s">
        <v>594</v>
      </c>
      <c r="D15" s="239" t="s">
        <v>607</v>
      </c>
    </row>
    <row r="16" spans="1:5" ht="39.6" x14ac:dyDescent="0.3">
      <c r="A16" s="237" t="s">
        <v>608</v>
      </c>
      <c r="B16" s="238" t="s">
        <v>609</v>
      </c>
      <c r="C16" s="239" t="s">
        <v>590</v>
      </c>
      <c r="D16" s="239" t="s">
        <v>610</v>
      </c>
    </row>
    <row r="17" spans="1:4" ht="39.6" x14ac:dyDescent="0.3">
      <c r="A17" s="237" t="s">
        <v>611</v>
      </c>
      <c r="B17" s="238" t="s">
        <v>612</v>
      </c>
      <c r="C17" s="239" t="s">
        <v>594</v>
      </c>
      <c r="D17" s="239" t="s">
        <v>613</v>
      </c>
    </row>
    <row r="18" spans="1:4" ht="39.6" x14ac:dyDescent="0.3">
      <c r="A18" s="237" t="s">
        <v>614</v>
      </c>
      <c r="B18" s="238" t="s">
        <v>615</v>
      </c>
      <c r="C18" s="239" t="s">
        <v>594</v>
      </c>
      <c r="D18" s="239" t="s">
        <v>616</v>
      </c>
    </row>
    <row r="19" spans="1:4" ht="26.4" x14ac:dyDescent="0.3">
      <c r="A19" s="237" t="s">
        <v>617</v>
      </c>
      <c r="B19" s="238" t="s">
        <v>618</v>
      </c>
      <c r="C19" s="239" t="s">
        <v>594</v>
      </c>
      <c r="D19" s="239" t="s">
        <v>619</v>
      </c>
    </row>
    <row r="20" spans="1:4" ht="39.6" x14ac:dyDescent="0.3">
      <c r="A20" s="237" t="s">
        <v>620</v>
      </c>
      <c r="B20" s="238" t="s">
        <v>621</v>
      </c>
      <c r="C20" s="239" t="s">
        <v>594</v>
      </c>
      <c r="D20" s="239" t="s">
        <v>622</v>
      </c>
    </row>
    <row r="21" spans="1:4" ht="26.4" x14ac:dyDescent="0.3">
      <c r="A21" s="237" t="s">
        <v>623</v>
      </c>
      <c r="B21" s="238" t="s">
        <v>624</v>
      </c>
      <c r="C21" s="239" t="s">
        <v>594</v>
      </c>
      <c r="D21" s="239" t="s">
        <v>625</v>
      </c>
    </row>
    <row r="22" spans="1:4" ht="26.4" x14ac:dyDescent="0.3">
      <c r="A22" s="237" t="s">
        <v>626</v>
      </c>
      <c r="B22" s="238" t="s">
        <v>627</v>
      </c>
      <c r="C22" s="239" t="s">
        <v>594</v>
      </c>
      <c r="D22" s="239" t="s">
        <v>628</v>
      </c>
    </row>
    <row r="23" spans="1:4" ht="26.4" x14ac:dyDescent="0.3">
      <c r="A23" s="237" t="s">
        <v>629</v>
      </c>
      <c r="B23" s="238" t="s">
        <v>630</v>
      </c>
      <c r="C23" s="239" t="s">
        <v>594</v>
      </c>
      <c r="D23" s="239" t="s">
        <v>631</v>
      </c>
    </row>
    <row r="24" spans="1:4" ht="26.4" x14ac:dyDescent="0.3">
      <c r="A24" s="237" t="s">
        <v>632</v>
      </c>
      <c r="B24" s="238" t="s">
        <v>633</v>
      </c>
      <c r="C24" s="239" t="s">
        <v>594</v>
      </c>
      <c r="D24" s="239" t="s">
        <v>634</v>
      </c>
    </row>
    <row r="25" spans="1:4" ht="41.4" x14ac:dyDescent="0.3">
      <c r="A25" s="237" t="s">
        <v>635</v>
      </c>
      <c r="B25" s="240" t="s">
        <v>636</v>
      </c>
      <c r="C25" s="239" t="s">
        <v>594</v>
      </c>
      <c r="D25" s="241" t="s">
        <v>637</v>
      </c>
    </row>
    <row r="26" spans="1:4" ht="41.4" x14ac:dyDescent="0.3">
      <c r="A26" s="237" t="s">
        <v>638</v>
      </c>
      <c r="B26" s="240" t="s">
        <v>639</v>
      </c>
      <c r="C26" s="239" t="s">
        <v>594</v>
      </c>
      <c r="D26" s="241" t="s">
        <v>640</v>
      </c>
    </row>
    <row r="27" spans="1:4" ht="26.4" x14ac:dyDescent="0.3">
      <c r="A27" s="237" t="s">
        <v>641</v>
      </c>
      <c r="B27" s="238" t="s">
        <v>642</v>
      </c>
      <c r="C27" s="239" t="s">
        <v>594</v>
      </c>
      <c r="D27" s="239" t="s">
        <v>643</v>
      </c>
    </row>
    <row r="28" spans="1:4" ht="26.4" x14ac:dyDescent="0.3">
      <c r="A28" s="237" t="s">
        <v>644</v>
      </c>
      <c r="B28" s="238" t="s">
        <v>645</v>
      </c>
      <c r="C28" s="239" t="s">
        <v>594</v>
      </c>
      <c r="D28" s="239" t="s">
        <v>646</v>
      </c>
    </row>
    <row r="29" spans="1:4" ht="26.4" x14ac:dyDescent="0.3">
      <c r="A29" s="237" t="s">
        <v>647</v>
      </c>
      <c r="B29" s="238" t="s">
        <v>648</v>
      </c>
      <c r="C29" s="239" t="s">
        <v>594</v>
      </c>
      <c r="D29" s="239" t="s">
        <v>649</v>
      </c>
    </row>
    <row r="30" spans="1:4" ht="26.4" x14ac:dyDescent="0.3">
      <c r="A30" s="237" t="s">
        <v>650</v>
      </c>
      <c r="B30" s="238" t="s">
        <v>651</v>
      </c>
      <c r="C30" s="239" t="s">
        <v>594</v>
      </c>
      <c r="D30" s="239" t="s">
        <v>652</v>
      </c>
    </row>
    <row r="31" spans="1:4" ht="26.4" x14ac:dyDescent="0.3">
      <c r="A31" s="237" t="s">
        <v>653</v>
      </c>
      <c r="B31" s="238" t="s">
        <v>654</v>
      </c>
      <c r="C31" s="239" t="s">
        <v>594</v>
      </c>
      <c r="D31" s="239" t="s">
        <v>655</v>
      </c>
    </row>
    <row r="32" spans="1:4" ht="41.4" x14ac:dyDescent="0.3">
      <c r="A32" s="237" t="s">
        <v>656</v>
      </c>
      <c r="B32" s="240" t="s">
        <v>657</v>
      </c>
      <c r="C32" s="239" t="s">
        <v>594</v>
      </c>
      <c r="D32" s="241" t="s">
        <v>658</v>
      </c>
    </row>
    <row r="33" spans="1:4" ht="27.6" x14ac:dyDescent="0.3">
      <c r="A33" s="237" t="s">
        <v>659</v>
      </c>
      <c r="B33" s="238" t="s">
        <v>660</v>
      </c>
      <c r="C33" s="239" t="s">
        <v>594</v>
      </c>
      <c r="D33" s="241" t="s">
        <v>661</v>
      </c>
    </row>
    <row r="34" spans="1:4" ht="26.4" x14ac:dyDescent="0.3">
      <c r="A34" s="237" t="s">
        <v>662</v>
      </c>
      <c r="B34" s="238" t="s">
        <v>663</v>
      </c>
      <c r="C34" s="239" t="s">
        <v>594</v>
      </c>
      <c r="D34" s="239" t="s">
        <v>664</v>
      </c>
    </row>
    <row r="35" spans="1:4" ht="39.6" x14ac:dyDescent="0.3">
      <c r="A35" s="237" t="s">
        <v>665</v>
      </c>
      <c r="B35" s="238" t="s">
        <v>666</v>
      </c>
      <c r="C35" s="239" t="s">
        <v>594</v>
      </c>
      <c r="D35" s="239" t="s">
        <v>667</v>
      </c>
    </row>
    <row r="36" spans="1:4" ht="26.4" x14ac:dyDescent="0.3">
      <c r="A36" s="237" t="s">
        <v>668</v>
      </c>
      <c r="B36" s="238" t="s">
        <v>669</v>
      </c>
      <c r="C36" s="239" t="s">
        <v>594</v>
      </c>
      <c r="D36" s="239" t="s">
        <v>670</v>
      </c>
    </row>
    <row r="37" spans="1:4" ht="26.4" x14ac:dyDescent="0.3">
      <c r="A37" s="237" t="s">
        <v>671</v>
      </c>
      <c r="B37" s="238" t="s">
        <v>672</v>
      </c>
      <c r="C37" s="239" t="s">
        <v>594</v>
      </c>
      <c r="D37" s="239" t="s">
        <v>673</v>
      </c>
    </row>
    <row r="38" spans="1:4" ht="26.4" x14ac:dyDescent="0.3">
      <c r="A38" s="237" t="s">
        <v>674</v>
      </c>
      <c r="B38" s="238" t="s">
        <v>675</v>
      </c>
      <c r="C38" s="239" t="s">
        <v>594</v>
      </c>
      <c r="D38" s="239" t="s">
        <v>676</v>
      </c>
    </row>
    <row r="39" spans="1:4" ht="27.6" x14ac:dyDescent="0.3">
      <c r="A39" s="237" t="s">
        <v>677</v>
      </c>
      <c r="B39" s="242" t="s">
        <v>678</v>
      </c>
      <c r="C39" s="239" t="s">
        <v>594</v>
      </c>
      <c r="D39" s="241" t="s">
        <v>679</v>
      </c>
    </row>
    <row r="40" spans="1:4" ht="41.4" x14ac:dyDescent="0.3">
      <c r="A40" s="237" t="s">
        <v>680</v>
      </c>
      <c r="B40" s="240" t="s">
        <v>681</v>
      </c>
      <c r="C40" s="239" t="s">
        <v>594</v>
      </c>
      <c r="D40" s="241" t="s">
        <v>682</v>
      </c>
    </row>
    <row r="41" spans="1:4" ht="26.4" x14ac:dyDescent="0.3">
      <c r="A41" s="230" t="s">
        <v>272</v>
      </c>
      <c r="B41" s="231" t="s">
        <v>683</v>
      </c>
      <c r="C41" s="230"/>
      <c r="D41" s="230"/>
    </row>
    <row r="42" spans="1:4" ht="26.4" x14ac:dyDescent="0.3">
      <c r="A42" s="230" t="s">
        <v>280</v>
      </c>
      <c r="B42" s="231" t="s">
        <v>684</v>
      </c>
      <c r="C42" s="230"/>
      <c r="D42" s="230"/>
    </row>
    <row r="43" spans="1:4" x14ac:dyDescent="0.3">
      <c r="A43" s="232"/>
      <c r="B43" s="233" t="s">
        <v>583</v>
      </c>
      <c r="C43" s="232"/>
      <c r="D43" s="232"/>
    </row>
    <row r="44" spans="1:4" ht="26.4" x14ac:dyDescent="0.3">
      <c r="A44" s="237" t="s">
        <v>584</v>
      </c>
      <c r="B44" s="238" t="s">
        <v>685</v>
      </c>
      <c r="C44" s="239" t="s">
        <v>590</v>
      </c>
      <c r="D44" s="239" t="s">
        <v>686</v>
      </c>
    </row>
    <row r="45" spans="1:4" ht="26.4" x14ac:dyDescent="0.3">
      <c r="A45" s="237" t="s">
        <v>588</v>
      </c>
      <c r="B45" s="238" t="s">
        <v>687</v>
      </c>
      <c r="C45" s="239" t="s">
        <v>594</v>
      </c>
      <c r="D45" s="239" t="s">
        <v>688</v>
      </c>
    </row>
    <row r="46" spans="1:4" ht="26.4" x14ac:dyDescent="0.3">
      <c r="A46" s="237" t="s">
        <v>592</v>
      </c>
      <c r="B46" s="238" t="s">
        <v>685</v>
      </c>
      <c r="C46" s="239" t="s">
        <v>590</v>
      </c>
      <c r="D46" s="239" t="s">
        <v>689</v>
      </c>
    </row>
    <row r="47" spans="1:4" ht="26.4" x14ac:dyDescent="0.3">
      <c r="A47" s="230" t="s">
        <v>283</v>
      </c>
      <c r="B47" s="231" t="s">
        <v>690</v>
      </c>
      <c r="C47" s="230"/>
      <c r="D47" s="230"/>
    </row>
    <row r="48" spans="1:4" x14ac:dyDescent="0.3">
      <c r="A48" s="232">
        <v>1</v>
      </c>
      <c r="B48" s="233" t="s">
        <v>582</v>
      </c>
      <c r="C48" s="232"/>
      <c r="D48" s="232"/>
    </row>
    <row r="49" spans="1:4" x14ac:dyDescent="0.3">
      <c r="A49" s="232">
        <v>2</v>
      </c>
      <c r="B49" s="233" t="s">
        <v>583</v>
      </c>
      <c r="C49" s="232"/>
      <c r="D49" s="232"/>
    </row>
    <row r="50" spans="1:4" ht="26.4" x14ac:dyDescent="0.3">
      <c r="A50" s="230" t="s">
        <v>382</v>
      </c>
      <c r="B50" s="231" t="s">
        <v>691</v>
      </c>
      <c r="C50" s="230"/>
      <c r="D50" s="230"/>
    </row>
    <row r="51" spans="1:4" x14ac:dyDescent="0.3">
      <c r="A51" s="232"/>
      <c r="B51" s="233" t="s">
        <v>583</v>
      </c>
      <c r="C51" s="232"/>
      <c r="D51" s="232"/>
    </row>
    <row r="52" spans="1:4" ht="26.4" x14ac:dyDescent="0.3">
      <c r="A52" s="237" t="s">
        <v>584</v>
      </c>
      <c r="B52" s="238" t="s">
        <v>692</v>
      </c>
      <c r="C52" s="239" t="s">
        <v>594</v>
      </c>
      <c r="D52" s="239" t="s">
        <v>693</v>
      </c>
    </row>
    <row r="53" spans="1:4" ht="26.4" x14ac:dyDescent="0.3">
      <c r="A53" s="230" t="s">
        <v>466</v>
      </c>
      <c r="B53" s="231" t="s">
        <v>694</v>
      </c>
      <c r="C53" s="230"/>
      <c r="D53" s="230"/>
    </row>
  </sheetData>
  <mergeCells count="2">
    <mergeCell ref="A2:D2"/>
    <mergeCell ref="A3:D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26"/>
  <sheetViews>
    <sheetView zoomScale="70" zoomScaleNormal="70" workbookViewId="0">
      <selection activeCell="M12" sqref="M12"/>
    </sheetView>
  </sheetViews>
  <sheetFormatPr defaultColWidth="9.109375" defaultRowHeight="13.8" x14ac:dyDescent="0.25"/>
  <cols>
    <col min="1" max="1" width="7.5546875" style="7" customWidth="1"/>
    <col min="2" max="2" width="45" style="45" customWidth="1"/>
    <col min="3" max="3" width="14" style="7" customWidth="1"/>
    <col min="4" max="4" width="11.88671875" style="7" customWidth="1"/>
    <col min="5" max="5" width="12.44140625" style="7" customWidth="1"/>
    <col min="6" max="7" width="8.6640625" style="7" customWidth="1"/>
    <col min="8" max="8" width="9.6640625" style="7" customWidth="1"/>
    <col min="9" max="9" width="11.33203125" style="7" customWidth="1"/>
    <col min="10" max="10" width="10.88671875" style="7" customWidth="1"/>
    <col min="11" max="11" width="8.5546875" style="7" customWidth="1"/>
    <col min="12" max="13" width="9.5546875" style="7" customWidth="1"/>
    <col min="14" max="14" width="11.88671875" style="7" customWidth="1"/>
    <col min="15" max="15" width="20.6640625" style="7" customWidth="1"/>
    <col min="16" max="16" width="9.109375" style="1"/>
    <col min="17" max="18" width="14" style="1" bestFit="1" customWidth="1"/>
    <col min="19" max="16384" width="9.109375" style="1"/>
  </cols>
  <sheetData>
    <row r="1" spans="1:15" ht="27" customHeight="1" x14ac:dyDescent="0.25">
      <c r="A1" s="251"/>
      <c r="B1" s="251"/>
      <c r="C1" s="9"/>
      <c r="D1" s="9"/>
      <c r="E1" s="9"/>
      <c r="F1" s="9"/>
      <c r="G1" s="9"/>
      <c r="H1" s="9"/>
      <c r="I1" s="9"/>
      <c r="J1" s="9"/>
      <c r="K1" s="9"/>
      <c r="L1" s="9"/>
      <c r="M1" s="9"/>
      <c r="N1" s="264" t="s">
        <v>697</v>
      </c>
      <c r="O1" s="264"/>
    </row>
    <row r="2" spans="1:15" ht="48.75" customHeight="1" x14ac:dyDescent="0.25">
      <c r="A2" s="255" t="s">
        <v>50</v>
      </c>
      <c r="B2" s="255"/>
      <c r="C2" s="255"/>
      <c r="D2" s="255"/>
      <c r="E2" s="255"/>
      <c r="F2" s="255"/>
      <c r="G2" s="255"/>
      <c r="H2" s="255"/>
      <c r="I2" s="255"/>
      <c r="J2" s="255"/>
      <c r="K2" s="255"/>
      <c r="L2" s="255"/>
      <c r="M2" s="255"/>
      <c r="N2" s="255"/>
      <c r="O2" s="255"/>
    </row>
    <row r="3" spans="1:15" ht="29.25" customHeight="1" x14ac:dyDescent="0.25">
      <c r="A3" s="253" t="s">
        <v>696</v>
      </c>
      <c r="B3" s="254"/>
      <c r="C3" s="254"/>
      <c r="D3" s="254"/>
      <c r="E3" s="254"/>
      <c r="F3" s="254"/>
      <c r="G3" s="254"/>
      <c r="H3" s="254"/>
      <c r="I3" s="254"/>
      <c r="J3" s="254"/>
      <c r="K3" s="254"/>
      <c r="L3" s="254"/>
      <c r="M3" s="254"/>
      <c r="N3" s="254"/>
      <c r="O3" s="254"/>
    </row>
    <row r="4" spans="1:15" ht="24" customHeight="1" x14ac:dyDescent="0.35">
      <c r="A4" s="9"/>
      <c r="B4" s="29"/>
      <c r="C4" s="9"/>
      <c r="D4" s="9"/>
      <c r="E4" s="9"/>
      <c r="F4" s="9"/>
      <c r="G4" s="9"/>
      <c r="H4" s="9"/>
      <c r="I4" s="9"/>
      <c r="J4" s="9"/>
      <c r="K4" s="9"/>
      <c r="L4" s="9"/>
      <c r="M4" s="9"/>
      <c r="N4" s="252" t="s">
        <v>18</v>
      </c>
      <c r="O4" s="252"/>
    </row>
    <row r="5" spans="1:15" ht="24" customHeight="1" x14ac:dyDescent="0.25">
      <c r="A5" s="262" t="s">
        <v>0</v>
      </c>
      <c r="B5" s="262" t="s">
        <v>1</v>
      </c>
      <c r="C5" s="246" t="s">
        <v>19</v>
      </c>
      <c r="D5" s="246" t="s">
        <v>26</v>
      </c>
      <c r="E5" s="246" t="s">
        <v>2</v>
      </c>
      <c r="F5" s="256" t="s">
        <v>30</v>
      </c>
      <c r="G5" s="257"/>
      <c r="H5" s="246" t="s">
        <v>3</v>
      </c>
      <c r="I5" s="246"/>
      <c r="J5" s="246"/>
      <c r="K5" s="246"/>
      <c r="L5" s="246"/>
      <c r="M5" s="246"/>
      <c r="N5" s="247" t="s">
        <v>33</v>
      </c>
      <c r="O5" s="246" t="s">
        <v>29</v>
      </c>
    </row>
    <row r="6" spans="1:15" ht="24" customHeight="1" x14ac:dyDescent="0.25">
      <c r="A6" s="262"/>
      <c r="B6" s="262"/>
      <c r="C6" s="246"/>
      <c r="D6" s="246"/>
      <c r="E6" s="246"/>
      <c r="F6" s="258"/>
      <c r="G6" s="259"/>
      <c r="H6" s="246" t="s">
        <v>51</v>
      </c>
      <c r="I6" s="246" t="s">
        <v>4</v>
      </c>
      <c r="J6" s="246"/>
      <c r="K6" s="246"/>
      <c r="L6" s="246"/>
      <c r="M6" s="246"/>
      <c r="N6" s="248"/>
      <c r="O6" s="246"/>
    </row>
    <row r="7" spans="1:15" ht="30" customHeight="1" x14ac:dyDescent="0.25">
      <c r="A7" s="262"/>
      <c r="B7" s="262"/>
      <c r="C7" s="246"/>
      <c r="D7" s="246"/>
      <c r="E7" s="246"/>
      <c r="F7" s="260"/>
      <c r="G7" s="261"/>
      <c r="H7" s="246"/>
      <c r="I7" s="246" t="s">
        <v>5</v>
      </c>
      <c r="J7" s="246" t="s">
        <v>6</v>
      </c>
      <c r="K7" s="246"/>
      <c r="L7" s="246"/>
      <c r="M7" s="246"/>
      <c r="N7" s="248"/>
      <c r="O7" s="246"/>
    </row>
    <row r="8" spans="1:15" ht="15" customHeight="1" x14ac:dyDescent="0.25">
      <c r="A8" s="262"/>
      <c r="B8" s="262"/>
      <c r="C8" s="246"/>
      <c r="D8" s="246"/>
      <c r="E8" s="246"/>
      <c r="F8" s="247" t="s">
        <v>31</v>
      </c>
      <c r="G8" s="247" t="s">
        <v>32</v>
      </c>
      <c r="H8" s="246"/>
      <c r="I8" s="246"/>
      <c r="J8" s="246" t="s">
        <v>7</v>
      </c>
      <c r="K8" s="246" t="s">
        <v>27</v>
      </c>
      <c r="L8" s="246" t="s">
        <v>28</v>
      </c>
      <c r="M8" s="246" t="s">
        <v>8</v>
      </c>
      <c r="N8" s="248"/>
      <c r="O8" s="246"/>
    </row>
    <row r="9" spans="1:15" ht="58.5" customHeight="1" x14ac:dyDescent="0.25">
      <c r="A9" s="263"/>
      <c r="B9" s="263"/>
      <c r="C9" s="247"/>
      <c r="D9" s="247"/>
      <c r="E9" s="247"/>
      <c r="F9" s="248"/>
      <c r="G9" s="248"/>
      <c r="H9" s="247"/>
      <c r="I9" s="250"/>
      <c r="J9" s="247"/>
      <c r="K9" s="247"/>
      <c r="L9" s="247"/>
      <c r="M9" s="247"/>
      <c r="N9" s="249"/>
      <c r="O9" s="247"/>
    </row>
    <row r="10" spans="1:15" s="2" customFormat="1" ht="21" customHeight="1" x14ac:dyDescent="0.25">
      <c r="A10" s="10" t="s">
        <v>12</v>
      </c>
      <c r="B10" s="10" t="s">
        <v>13</v>
      </c>
      <c r="C10" s="11">
        <v>3</v>
      </c>
      <c r="D10" s="11">
        <v>4</v>
      </c>
      <c r="E10" s="11">
        <v>5</v>
      </c>
      <c r="F10" s="11">
        <v>6</v>
      </c>
      <c r="G10" s="11">
        <v>7</v>
      </c>
      <c r="H10" s="11">
        <v>8</v>
      </c>
      <c r="I10" s="11">
        <v>9</v>
      </c>
      <c r="J10" s="11">
        <v>10</v>
      </c>
      <c r="K10" s="11">
        <v>11</v>
      </c>
      <c r="L10" s="11">
        <v>12</v>
      </c>
      <c r="M10" s="11">
        <v>13</v>
      </c>
      <c r="N10" s="11">
        <v>14</v>
      </c>
      <c r="O10" s="11">
        <v>15</v>
      </c>
    </row>
    <row r="11" spans="1:15" ht="28.5" customHeight="1" x14ac:dyDescent="0.25">
      <c r="A11" s="14"/>
      <c r="B11" s="15" t="s">
        <v>9</v>
      </c>
      <c r="C11" s="16"/>
      <c r="D11" s="16"/>
      <c r="E11" s="16"/>
      <c r="F11" s="30"/>
      <c r="G11" s="30"/>
      <c r="H11" s="31"/>
      <c r="I11" s="91">
        <f>I12+I39+I74</f>
        <v>644736.85100000002</v>
      </c>
      <c r="J11" s="91">
        <f t="shared" ref="J11:N11" si="0">J12+J39+J74</f>
        <v>600727.71299999999</v>
      </c>
      <c r="K11" s="91">
        <f t="shared" si="0"/>
        <v>0</v>
      </c>
      <c r="L11" s="91">
        <f t="shared" si="0"/>
        <v>25090.928</v>
      </c>
      <c r="M11" s="91">
        <f t="shared" si="0"/>
        <v>1318.21</v>
      </c>
      <c r="N11" s="91">
        <f t="shared" si="0"/>
        <v>600727.71299999999</v>
      </c>
      <c r="O11" s="16"/>
    </row>
    <row r="12" spans="1:15" s="3" customFormat="1" ht="39" customHeight="1" x14ac:dyDescent="0.3">
      <c r="A12" s="52" t="s">
        <v>10</v>
      </c>
      <c r="B12" s="53" t="s">
        <v>11</v>
      </c>
      <c r="C12" s="54"/>
      <c r="D12" s="54"/>
      <c r="E12" s="54"/>
      <c r="F12" s="55"/>
      <c r="G12" s="55"/>
      <c r="H12" s="56"/>
      <c r="I12" s="92">
        <f>I13</f>
        <v>32213.186000000002</v>
      </c>
      <c r="J12" s="92">
        <f t="shared" ref="J12:N12" si="1">J13</f>
        <v>27176</v>
      </c>
      <c r="K12" s="92">
        <f t="shared" si="1"/>
        <v>0</v>
      </c>
      <c r="L12" s="92">
        <f t="shared" si="1"/>
        <v>4738.7240000000002</v>
      </c>
      <c r="M12" s="92">
        <f t="shared" si="1"/>
        <v>298.46200000000005</v>
      </c>
      <c r="N12" s="92">
        <f t="shared" si="1"/>
        <v>27176</v>
      </c>
      <c r="O12" s="54"/>
    </row>
    <row r="13" spans="1:15" s="3" customFormat="1" ht="21" customHeight="1" x14ac:dyDescent="0.3">
      <c r="A13" s="15" t="s">
        <v>20</v>
      </c>
      <c r="B13" s="32" t="s">
        <v>55</v>
      </c>
      <c r="C13" s="16"/>
      <c r="D13" s="16"/>
      <c r="E13" s="16"/>
      <c r="F13" s="16"/>
      <c r="G13" s="16"/>
      <c r="H13" s="31"/>
      <c r="I13" s="91">
        <f>I14+I32+I36+I37</f>
        <v>32213.186000000002</v>
      </c>
      <c r="J13" s="91">
        <f t="shared" ref="J13:N13" si="2">J14+J32+J36+J37</f>
        <v>27176</v>
      </c>
      <c r="K13" s="91">
        <f t="shared" si="2"/>
        <v>0</v>
      </c>
      <c r="L13" s="91">
        <f t="shared" si="2"/>
        <v>4738.7240000000002</v>
      </c>
      <c r="M13" s="91">
        <f t="shared" si="2"/>
        <v>298.46200000000005</v>
      </c>
      <c r="N13" s="91">
        <f t="shared" si="2"/>
        <v>27176</v>
      </c>
      <c r="O13" s="16"/>
    </row>
    <row r="14" spans="1:15" s="5" customFormat="1" ht="21" customHeight="1" x14ac:dyDescent="0.3">
      <c r="A14" s="17" t="s">
        <v>22</v>
      </c>
      <c r="B14" s="33" t="s">
        <v>24</v>
      </c>
      <c r="C14" s="13"/>
      <c r="D14" s="13"/>
      <c r="E14" s="13"/>
      <c r="F14" s="34"/>
      <c r="G14" s="13"/>
      <c r="H14" s="35"/>
      <c r="I14" s="93">
        <f>SUM(I15:I31)</f>
        <v>26573.186000000002</v>
      </c>
      <c r="J14" s="93">
        <f t="shared" ref="J14:N14" si="3">SUM(J15:J31)</f>
        <v>21720</v>
      </c>
      <c r="K14" s="93">
        <f t="shared" si="3"/>
        <v>0</v>
      </c>
      <c r="L14" s="93">
        <f t="shared" si="3"/>
        <v>4653.3940000000002</v>
      </c>
      <c r="M14" s="93">
        <f t="shared" si="3"/>
        <v>199.79200000000003</v>
      </c>
      <c r="N14" s="93">
        <f t="shared" si="3"/>
        <v>21720</v>
      </c>
      <c r="O14" s="13"/>
    </row>
    <row r="15" spans="1:15" s="5" customFormat="1" ht="52.8" x14ac:dyDescent="0.3">
      <c r="A15" s="46">
        <v>1</v>
      </c>
      <c r="B15" s="36" t="s">
        <v>56</v>
      </c>
      <c r="C15" s="37" t="s">
        <v>73</v>
      </c>
      <c r="D15" s="37" t="s">
        <v>87</v>
      </c>
      <c r="E15" s="37" t="s">
        <v>104</v>
      </c>
      <c r="F15" s="136"/>
      <c r="G15" s="37" t="s">
        <v>105</v>
      </c>
      <c r="H15" s="37" t="s">
        <v>107</v>
      </c>
      <c r="I15" s="47">
        <f>J15+K15+L15+M15</f>
        <v>1000</v>
      </c>
      <c r="J15" s="47">
        <v>950</v>
      </c>
      <c r="K15" s="93"/>
      <c r="L15" s="47">
        <v>50</v>
      </c>
      <c r="M15" s="47">
        <v>0</v>
      </c>
      <c r="N15" s="47">
        <v>950</v>
      </c>
      <c r="O15" s="37" t="s">
        <v>124</v>
      </c>
    </row>
    <row r="16" spans="1:15" s="5" customFormat="1" ht="39.6" x14ac:dyDescent="0.3">
      <c r="A16" s="46">
        <v>2</v>
      </c>
      <c r="B16" s="36" t="s">
        <v>57</v>
      </c>
      <c r="C16" s="37" t="s">
        <v>74</v>
      </c>
      <c r="D16" s="37" t="s">
        <v>88</v>
      </c>
      <c r="E16" s="37" t="s">
        <v>104</v>
      </c>
      <c r="F16" s="136"/>
      <c r="G16" s="37" t="s">
        <v>105</v>
      </c>
      <c r="H16" s="37" t="s">
        <v>108</v>
      </c>
      <c r="I16" s="47">
        <f t="shared" ref="I16:I35" si="4">J16+K16+L16+M16</f>
        <v>2999.8220000000001</v>
      </c>
      <c r="J16" s="47">
        <v>736</v>
      </c>
      <c r="K16" s="93"/>
      <c r="L16" s="47">
        <v>2211.134</v>
      </c>
      <c r="M16" s="47">
        <v>52.688000000000002</v>
      </c>
      <c r="N16" s="47">
        <v>736</v>
      </c>
      <c r="O16" s="37" t="s">
        <v>124</v>
      </c>
    </row>
    <row r="17" spans="1:15" s="5" customFormat="1" ht="26.4" x14ac:dyDescent="0.3">
      <c r="A17" s="46">
        <v>3</v>
      </c>
      <c r="B17" s="36" t="s">
        <v>58</v>
      </c>
      <c r="C17" s="37" t="s">
        <v>75</v>
      </c>
      <c r="D17" s="37" t="s">
        <v>89</v>
      </c>
      <c r="E17" s="37" t="s">
        <v>104</v>
      </c>
      <c r="F17" s="136"/>
      <c r="G17" s="37" t="s">
        <v>105</v>
      </c>
      <c r="H17" s="37" t="s">
        <v>109</v>
      </c>
      <c r="I17" s="47">
        <f t="shared" si="4"/>
        <v>950</v>
      </c>
      <c r="J17" s="47">
        <v>900</v>
      </c>
      <c r="K17" s="93"/>
      <c r="L17" s="47">
        <v>50</v>
      </c>
      <c r="M17" s="47">
        <v>0</v>
      </c>
      <c r="N17" s="47">
        <v>900</v>
      </c>
      <c r="O17" s="37" t="s">
        <v>125</v>
      </c>
    </row>
    <row r="18" spans="1:15" s="5" customFormat="1" ht="31.2" x14ac:dyDescent="0.3">
      <c r="A18" s="46">
        <v>4</v>
      </c>
      <c r="B18" s="36" t="s">
        <v>59</v>
      </c>
      <c r="C18" s="37" t="s">
        <v>75</v>
      </c>
      <c r="D18" s="37" t="s">
        <v>90</v>
      </c>
      <c r="E18" s="37" t="s">
        <v>104</v>
      </c>
      <c r="F18" s="136" t="s">
        <v>106</v>
      </c>
      <c r="G18" s="37"/>
      <c r="H18" s="37" t="s">
        <v>110</v>
      </c>
      <c r="I18" s="47">
        <f t="shared" si="4"/>
        <v>926</v>
      </c>
      <c r="J18" s="47">
        <v>836</v>
      </c>
      <c r="K18" s="93"/>
      <c r="L18" s="47">
        <v>90</v>
      </c>
      <c r="M18" s="47">
        <v>0</v>
      </c>
      <c r="N18" s="47">
        <v>836</v>
      </c>
      <c r="O18" s="37" t="s">
        <v>125</v>
      </c>
    </row>
    <row r="19" spans="1:15" s="5" customFormat="1" ht="31.2" x14ac:dyDescent="0.3">
      <c r="A19" s="46">
        <v>5</v>
      </c>
      <c r="B19" s="36" t="s">
        <v>60</v>
      </c>
      <c r="C19" s="37" t="s">
        <v>74</v>
      </c>
      <c r="D19" s="37" t="s">
        <v>91</v>
      </c>
      <c r="E19" s="37" t="s">
        <v>104</v>
      </c>
      <c r="F19" s="136" t="s">
        <v>106</v>
      </c>
      <c r="G19" s="37"/>
      <c r="H19" s="37" t="s">
        <v>111</v>
      </c>
      <c r="I19" s="47">
        <f t="shared" si="4"/>
        <v>2500</v>
      </c>
      <c r="J19" s="47">
        <v>1000</v>
      </c>
      <c r="K19" s="93"/>
      <c r="L19" s="47">
        <v>1500</v>
      </c>
      <c r="M19" s="47">
        <v>0</v>
      </c>
      <c r="N19" s="47">
        <v>1000</v>
      </c>
      <c r="O19" s="37" t="s">
        <v>126</v>
      </c>
    </row>
    <row r="20" spans="1:15" s="5" customFormat="1" ht="31.2" x14ac:dyDescent="0.3">
      <c r="A20" s="46">
        <v>6</v>
      </c>
      <c r="B20" s="36" t="s">
        <v>61</v>
      </c>
      <c r="C20" s="37" t="s">
        <v>76</v>
      </c>
      <c r="D20" s="37" t="s">
        <v>92</v>
      </c>
      <c r="E20" s="37" t="s">
        <v>104</v>
      </c>
      <c r="F20" s="136"/>
      <c r="G20" s="37" t="s">
        <v>105</v>
      </c>
      <c r="H20" s="37" t="s">
        <v>112</v>
      </c>
      <c r="I20" s="47">
        <f t="shared" si="4"/>
        <v>1800</v>
      </c>
      <c r="J20" s="47">
        <v>1736</v>
      </c>
      <c r="K20" s="93"/>
      <c r="L20" s="47">
        <v>64</v>
      </c>
      <c r="M20" s="47"/>
      <c r="N20" s="47">
        <v>1736</v>
      </c>
      <c r="O20" s="37" t="s">
        <v>127</v>
      </c>
    </row>
    <row r="21" spans="1:15" s="5" customFormat="1" ht="31.2" x14ac:dyDescent="0.3">
      <c r="A21" s="46">
        <v>7</v>
      </c>
      <c r="B21" s="36" t="s">
        <v>62</v>
      </c>
      <c r="C21" s="37" t="s">
        <v>77</v>
      </c>
      <c r="D21" s="37" t="s">
        <v>93</v>
      </c>
      <c r="E21" s="37" t="s">
        <v>104</v>
      </c>
      <c r="F21" s="136"/>
      <c r="G21" s="37" t="s">
        <v>105</v>
      </c>
      <c r="H21" s="37" t="s">
        <v>113</v>
      </c>
      <c r="I21" s="47">
        <f t="shared" si="4"/>
        <v>1786</v>
      </c>
      <c r="J21" s="47">
        <v>1736</v>
      </c>
      <c r="K21" s="93"/>
      <c r="L21" s="47">
        <v>50</v>
      </c>
      <c r="M21" s="47">
        <v>0</v>
      </c>
      <c r="N21" s="47">
        <v>1736</v>
      </c>
      <c r="O21" s="37" t="s">
        <v>128</v>
      </c>
    </row>
    <row r="22" spans="1:15" s="5" customFormat="1" ht="31.2" x14ac:dyDescent="0.3">
      <c r="A22" s="46">
        <v>8</v>
      </c>
      <c r="B22" s="36" t="s">
        <v>63</v>
      </c>
      <c r="C22" s="37" t="s">
        <v>78</v>
      </c>
      <c r="D22" s="37" t="s">
        <v>94</v>
      </c>
      <c r="E22" s="37" t="s">
        <v>104</v>
      </c>
      <c r="F22" s="136" t="s">
        <v>106</v>
      </c>
      <c r="G22" s="37"/>
      <c r="H22" s="37" t="s">
        <v>114</v>
      </c>
      <c r="I22" s="47">
        <f t="shared" si="4"/>
        <v>2800</v>
      </c>
      <c r="J22" s="47">
        <v>2746</v>
      </c>
      <c r="K22" s="93"/>
      <c r="L22" s="47">
        <v>54</v>
      </c>
      <c r="M22" s="47">
        <v>0</v>
      </c>
      <c r="N22" s="47">
        <v>2746</v>
      </c>
      <c r="O22" s="37" t="s">
        <v>129</v>
      </c>
    </row>
    <row r="23" spans="1:15" s="5" customFormat="1" ht="39.6" x14ac:dyDescent="0.3">
      <c r="A23" s="46">
        <v>9</v>
      </c>
      <c r="B23" s="36" t="s">
        <v>64</v>
      </c>
      <c r="C23" s="37" t="s">
        <v>79</v>
      </c>
      <c r="D23" s="37" t="s">
        <v>95</v>
      </c>
      <c r="E23" s="37" t="s">
        <v>104</v>
      </c>
      <c r="F23" s="136" t="s">
        <v>106</v>
      </c>
      <c r="G23" s="37"/>
      <c r="H23" s="37" t="s">
        <v>115</v>
      </c>
      <c r="I23" s="47">
        <f t="shared" si="4"/>
        <v>765</v>
      </c>
      <c r="J23" s="47">
        <v>755</v>
      </c>
      <c r="K23" s="93"/>
      <c r="L23" s="47">
        <v>10</v>
      </c>
      <c r="M23" s="47">
        <v>0</v>
      </c>
      <c r="N23" s="47">
        <v>755</v>
      </c>
      <c r="O23" s="37" t="s">
        <v>130</v>
      </c>
    </row>
    <row r="24" spans="1:15" s="5" customFormat="1" ht="39.6" x14ac:dyDescent="0.3">
      <c r="A24" s="46">
        <v>10</v>
      </c>
      <c r="B24" s="36" t="s">
        <v>65</v>
      </c>
      <c r="C24" s="37" t="s">
        <v>80</v>
      </c>
      <c r="D24" s="37" t="s">
        <v>96</v>
      </c>
      <c r="E24" s="37" t="s">
        <v>104</v>
      </c>
      <c r="F24" s="136" t="s">
        <v>106</v>
      </c>
      <c r="G24" s="37"/>
      <c r="H24" s="37" t="s">
        <v>116</v>
      </c>
      <c r="I24" s="47">
        <f t="shared" si="4"/>
        <v>1300</v>
      </c>
      <c r="J24" s="47">
        <v>1200</v>
      </c>
      <c r="K24" s="93"/>
      <c r="L24" s="47">
        <v>100</v>
      </c>
      <c r="M24" s="47">
        <v>0</v>
      </c>
      <c r="N24" s="47">
        <v>1200</v>
      </c>
      <c r="O24" s="37" t="s">
        <v>131</v>
      </c>
    </row>
    <row r="25" spans="1:15" s="5" customFormat="1" ht="31.2" x14ac:dyDescent="0.3">
      <c r="A25" s="46">
        <v>11</v>
      </c>
      <c r="B25" s="36" t="s">
        <v>66</v>
      </c>
      <c r="C25" s="37" t="s">
        <v>80</v>
      </c>
      <c r="D25" s="37" t="s">
        <v>97</v>
      </c>
      <c r="E25" s="37" t="s">
        <v>104</v>
      </c>
      <c r="F25" s="136"/>
      <c r="G25" s="37" t="s">
        <v>105</v>
      </c>
      <c r="H25" s="37" t="s">
        <v>117</v>
      </c>
      <c r="I25" s="47">
        <f t="shared" si="4"/>
        <v>636.36400000000003</v>
      </c>
      <c r="J25" s="47">
        <v>536</v>
      </c>
      <c r="K25" s="93"/>
      <c r="L25" s="47">
        <v>0</v>
      </c>
      <c r="M25" s="47">
        <v>100.364</v>
      </c>
      <c r="N25" s="47">
        <v>536</v>
      </c>
      <c r="O25" s="37" t="s">
        <v>131</v>
      </c>
    </row>
    <row r="26" spans="1:15" s="5" customFormat="1" ht="31.2" x14ac:dyDescent="0.3">
      <c r="A26" s="46">
        <v>12</v>
      </c>
      <c r="B26" s="36" t="s">
        <v>67</v>
      </c>
      <c r="C26" s="37" t="s">
        <v>81</v>
      </c>
      <c r="D26" s="37" t="s">
        <v>98</v>
      </c>
      <c r="E26" s="37" t="s">
        <v>104</v>
      </c>
      <c r="F26" s="136"/>
      <c r="G26" s="37" t="s">
        <v>105</v>
      </c>
      <c r="H26" s="37" t="s">
        <v>118</v>
      </c>
      <c r="I26" s="47">
        <f t="shared" si="4"/>
        <v>1800</v>
      </c>
      <c r="J26" s="47">
        <v>1736</v>
      </c>
      <c r="K26" s="93"/>
      <c r="L26" s="47">
        <v>64</v>
      </c>
      <c r="M26" s="47">
        <v>0</v>
      </c>
      <c r="N26" s="47">
        <v>1736</v>
      </c>
      <c r="O26" s="37" t="s">
        <v>132</v>
      </c>
    </row>
    <row r="27" spans="1:15" s="5" customFormat="1" ht="31.2" x14ac:dyDescent="0.3">
      <c r="A27" s="46">
        <v>13</v>
      </c>
      <c r="B27" s="36" t="s">
        <v>68</v>
      </c>
      <c r="C27" s="37" t="s">
        <v>82</v>
      </c>
      <c r="D27" s="37" t="s">
        <v>99</v>
      </c>
      <c r="E27" s="37" t="s">
        <v>104</v>
      </c>
      <c r="F27" s="136"/>
      <c r="G27" s="37" t="s">
        <v>105</v>
      </c>
      <c r="H27" s="37" t="s">
        <v>119</v>
      </c>
      <c r="I27" s="47">
        <f t="shared" si="4"/>
        <v>934</v>
      </c>
      <c r="J27" s="47">
        <v>876</v>
      </c>
      <c r="K27" s="93"/>
      <c r="L27" s="47">
        <v>11.26</v>
      </c>
      <c r="M27" s="47">
        <v>46.74</v>
      </c>
      <c r="N27" s="47">
        <v>876</v>
      </c>
      <c r="O27" s="37" t="s">
        <v>133</v>
      </c>
    </row>
    <row r="28" spans="1:15" s="5" customFormat="1" ht="31.2" x14ac:dyDescent="0.3">
      <c r="A28" s="46">
        <v>14</v>
      </c>
      <c r="B28" s="36" t="s">
        <v>69</v>
      </c>
      <c r="C28" s="37" t="s">
        <v>83</v>
      </c>
      <c r="D28" s="37" t="s">
        <v>100</v>
      </c>
      <c r="E28" s="37" t="s">
        <v>104</v>
      </c>
      <c r="F28" s="136" t="s">
        <v>106</v>
      </c>
      <c r="G28" s="37"/>
      <c r="H28" s="37" t="s">
        <v>120</v>
      </c>
      <c r="I28" s="47">
        <f t="shared" si="4"/>
        <v>982</v>
      </c>
      <c r="J28" s="47">
        <v>860</v>
      </c>
      <c r="K28" s="93"/>
      <c r="L28" s="47">
        <v>122</v>
      </c>
      <c r="M28" s="47">
        <v>0</v>
      </c>
      <c r="N28" s="47">
        <v>860</v>
      </c>
      <c r="O28" s="37" t="s">
        <v>133</v>
      </c>
    </row>
    <row r="29" spans="1:15" s="5" customFormat="1" ht="39.6" x14ac:dyDescent="0.3">
      <c r="A29" s="46">
        <v>15</v>
      </c>
      <c r="B29" s="36" t="s">
        <v>70</v>
      </c>
      <c r="C29" s="37" t="s">
        <v>84</v>
      </c>
      <c r="D29" s="37" t="s">
        <v>101</v>
      </c>
      <c r="E29" s="37" t="s">
        <v>104</v>
      </c>
      <c r="F29" s="136" t="s">
        <v>106</v>
      </c>
      <c r="G29" s="37"/>
      <c r="H29" s="37" t="s">
        <v>121</v>
      </c>
      <c r="I29" s="47">
        <f t="shared" si="4"/>
        <v>1650</v>
      </c>
      <c r="J29" s="47">
        <v>1645</v>
      </c>
      <c r="K29" s="93"/>
      <c r="L29" s="47">
        <v>5</v>
      </c>
      <c r="M29" s="47">
        <v>0</v>
      </c>
      <c r="N29" s="47">
        <v>1645</v>
      </c>
      <c r="O29" s="37" t="s">
        <v>134</v>
      </c>
    </row>
    <row r="30" spans="1:15" s="5" customFormat="1" ht="31.2" x14ac:dyDescent="0.3">
      <c r="A30" s="46">
        <v>16</v>
      </c>
      <c r="B30" s="36" t="s">
        <v>71</v>
      </c>
      <c r="C30" s="37" t="s">
        <v>85</v>
      </c>
      <c r="D30" s="37" t="s">
        <v>102</v>
      </c>
      <c r="E30" s="37" t="s">
        <v>104</v>
      </c>
      <c r="F30" s="136"/>
      <c r="G30" s="37" t="s">
        <v>105</v>
      </c>
      <c r="H30" s="37" t="s">
        <v>122</v>
      </c>
      <c r="I30" s="47">
        <f t="shared" si="4"/>
        <v>1844</v>
      </c>
      <c r="J30" s="47">
        <v>1736</v>
      </c>
      <c r="K30" s="93"/>
      <c r="L30" s="47">
        <v>108</v>
      </c>
      <c r="M30" s="47">
        <v>0</v>
      </c>
      <c r="N30" s="47">
        <v>1736</v>
      </c>
      <c r="O30" s="37" t="s">
        <v>135</v>
      </c>
    </row>
    <row r="31" spans="1:15" s="5" customFormat="1" ht="39.6" x14ac:dyDescent="0.3">
      <c r="A31" s="46">
        <v>17</v>
      </c>
      <c r="B31" s="36" t="s">
        <v>72</v>
      </c>
      <c r="C31" s="37" t="s">
        <v>86</v>
      </c>
      <c r="D31" s="37" t="s">
        <v>103</v>
      </c>
      <c r="E31" s="37" t="s">
        <v>104</v>
      </c>
      <c r="F31" s="136" t="s">
        <v>106</v>
      </c>
      <c r="G31" s="37"/>
      <c r="H31" s="37" t="s">
        <v>123</v>
      </c>
      <c r="I31" s="47">
        <f t="shared" si="4"/>
        <v>1900</v>
      </c>
      <c r="J31" s="47">
        <v>1736</v>
      </c>
      <c r="K31" s="93"/>
      <c r="L31" s="47">
        <v>164</v>
      </c>
      <c r="M31" s="47">
        <v>0</v>
      </c>
      <c r="N31" s="47">
        <v>1736</v>
      </c>
      <c r="O31" s="37" t="s">
        <v>136</v>
      </c>
    </row>
    <row r="32" spans="1:15" s="4" customFormat="1" ht="21" customHeight="1" x14ac:dyDescent="0.35">
      <c r="A32" s="17" t="s">
        <v>22</v>
      </c>
      <c r="B32" s="33" t="s">
        <v>25</v>
      </c>
      <c r="C32" s="35"/>
      <c r="D32" s="35"/>
      <c r="E32" s="35"/>
      <c r="F32" s="138"/>
      <c r="G32" s="35"/>
      <c r="H32" s="35"/>
      <c r="I32" s="93">
        <f>SUM(I33:I35)</f>
        <v>4790</v>
      </c>
      <c r="J32" s="93">
        <f t="shared" ref="J32:N32" si="5">SUM(J33:J35)</f>
        <v>4670</v>
      </c>
      <c r="K32" s="93">
        <f t="shared" si="5"/>
        <v>0</v>
      </c>
      <c r="L32" s="93">
        <f t="shared" si="5"/>
        <v>85.33</v>
      </c>
      <c r="M32" s="93">
        <f t="shared" si="5"/>
        <v>34.67</v>
      </c>
      <c r="N32" s="93">
        <f t="shared" si="5"/>
        <v>4670</v>
      </c>
      <c r="O32" s="35"/>
    </row>
    <row r="33" spans="1:15" s="4" customFormat="1" ht="31.2" x14ac:dyDescent="0.35">
      <c r="A33" s="8" t="s">
        <v>12</v>
      </c>
      <c r="B33" s="36" t="s">
        <v>137</v>
      </c>
      <c r="C33" s="37" t="s">
        <v>78</v>
      </c>
      <c r="D33" s="37" t="s">
        <v>140</v>
      </c>
      <c r="E33" s="37" t="s">
        <v>143</v>
      </c>
      <c r="F33" s="136"/>
      <c r="G33" s="37" t="s">
        <v>105</v>
      </c>
      <c r="H33" s="37" t="s">
        <v>144</v>
      </c>
      <c r="I33" s="47">
        <f t="shared" si="4"/>
        <v>670</v>
      </c>
      <c r="J33" s="47">
        <v>620</v>
      </c>
      <c r="K33" s="93"/>
      <c r="L33" s="47">
        <v>35.33</v>
      </c>
      <c r="M33" s="47">
        <v>14.67</v>
      </c>
      <c r="N33" s="47">
        <v>620</v>
      </c>
      <c r="O33" s="37" t="s">
        <v>129</v>
      </c>
    </row>
    <row r="34" spans="1:15" s="4" customFormat="1" ht="39.6" x14ac:dyDescent="0.35">
      <c r="A34" s="8" t="s">
        <v>13</v>
      </c>
      <c r="B34" s="36" t="s">
        <v>138</v>
      </c>
      <c r="C34" s="37" t="s">
        <v>79</v>
      </c>
      <c r="D34" s="37" t="s">
        <v>141</v>
      </c>
      <c r="E34" s="37" t="s">
        <v>143</v>
      </c>
      <c r="F34" s="136"/>
      <c r="G34" s="37" t="s">
        <v>105</v>
      </c>
      <c r="H34" s="37" t="s">
        <v>145</v>
      </c>
      <c r="I34" s="47">
        <f t="shared" si="4"/>
        <v>2500</v>
      </c>
      <c r="J34" s="47">
        <v>2480</v>
      </c>
      <c r="K34" s="93"/>
      <c r="L34" s="47">
        <v>20</v>
      </c>
      <c r="M34" s="47">
        <v>0</v>
      </c>
      <c r="N34" s="47">
        <v>2480</v>
      </c>
      <c r="O34" s="37" t="s">
        <v>124</v>
      </c>
    </row>
    <row r="35" spans="1:15" s="4" customFormat="1" ht="31.2" x14ac:dyDescent="0.35">
      <c r="A35" s="8" t="s">
        <v>147</v>
      </c>
      <c r="B35" s="36" t="s">
        <v>139</v>
      </c>
      <c r="C35" s="37" t="s">
        <v>84</v>
      </c>
      <c r="D35" s="37" t="s">
        <v>142</v>
      </c>
      <c r="E35" s="37" t="s">
        <v>143</v>
      </c>
      <c r="F35" s="136" t="s">
        <v>106</v>
      </c>
      <c r="G35" s="37"/>
      <c r="H35" s="37" t="s">
        <v>146</v>
      </c>
      <c r="I35" s="47">
        <f t="shared" si="4"/>
        <v>1620</v>
      </c>
      <c r="J35" s="47">
        <v>1570</v>
      </c>
      <c r="K35" s="93"/>
      <c r="L35" s="47">
        <v>30</v>
      </c>
      <c r="M35" s="47">
        <v>20</v>
      </c>
      <c r="N35" s="47">
        <v>1570</v>
      </c>
      <c r="O35" s="37" t="s">
        <v>134</v>
      </c>
    </row>
    <row r="36" spans="1:15" s="3" customFormat="1" ht="21.75" customHeight="1" x14ac:dyDescent="0.3">
      <c r="A36" s="17" t="s">
        <v>22</v>
      </c>
      <c r="B36" s="33" t="s">
        <v>36</v>
      </c>
      <c r="C36" s="38"/>
      <c r="D36" s="139"/>
      <c r="E36" s="140"/>
      <c r="F36" s="31"/>
      <c r="G36" s="31"/>
      <c r="H36" s="38"/>
      <c r="I36" s="91"/>
      <c r="J36" s="91"/>
      <c r="K36" s="91"/>
      <c r="L36" s="91"/>
      <c r="M36" s="91"/>
      <c r="N36" s="91"/>
      <c r="O36" s="31"/>
    </row>
    <row r="37" spans="1:15" s="5" customFormat="1" ht="21" customHeight="1" x14ac:dyDescent="0.3">
      <c r="A37" s="17" t="s">
        <v>22</v>
      </c>
      <c r="B37" s="39" t="s">
        <v>37</v>
      </c>
      <c r="C37" s="40"/>
      <c r="D37" s="141"/>
      <c r="E37" s="142"/>
      <c r="F37" s="143"/>
      <c r="G37" s="142"/>
      <c r="H37" s="40"/>
      <c r="I37" s="93">
        <f>SUM(I38)</f>
        <v>850</v>
      </c>
      <c r="J37" s="93">
        <f t="shared" ref="J37:N37" si="6">SUM(J38)</f>
        <v>786</v>
      </c>
      <c r="K37" s="93">
        <f t="shared" si="6"/>
        <v>0</v>
      </c>
      <c r="L37" s="93">
        <f t="shared" si="6"/>
        <v>0</v>
      </c>
      <c r="M37" s="93">
        <f t="shared" si="6"/>
        <v>64</v>
      </c>
      <c r="N37" s="93">
        <f t="shared" si="6"/>
        <v>786</v>
      </c>
      <c r="O37" s="35"/>
    </row>
    <row r="38" spans="1:15" s="5" customFormat="1" ht="31.2" x14ac:dyDescent="0.3">
      <c r="A38" s="8" t="s">
        <v>12</v>
      </c>
      <c r="B38" s="48" t="s">
        <v>148</v>
      </c>
      <c r="C38" s="49" t="s">
        <v>73</v>
      </c>
      <c r="D38" s="37" t="s">
        <v>149</v>
      </c>
      <c r="E38" s="50" t="s">
        <v>150</v>
      </c>
      <c r="F38" s="136" t="s">
        <v>106</v>
      </c>
      <c r="G38" s="142"/>
      <c r="H38" s="51" t="s">
        <v>151</v>
      </c>
      <c r="I38" s="47">
        <f t="shared" ref="I38" si="7">J38+K38+L38+M38</f>
        <v>850</v>
      </c>
      <c r="J38" s="94">
        <v>786</v>
      </c>
      <c r="K38" s="93"/>
      <c r="L38" s="93"/>
      <c r="M38" s="47">
        <v>64</v>
      </c>
      <c r="N38" s="94">
        <v>786</v>
      </c>
      <c r="O38" s="49" t="s">
        <v>152</v>
      </c>
    </row>
    <row r="39" spans="1:15" ht="42" customHeight="1" x14ac:dyDescent="0.25">
      <c r="A39" s="57" t="s">
        <v>14</v>
      </c>
      <c r="B39" s="58" t="s">
        <v>16</v>
      </c>
      <c r="C39" s="60"/>
      <c r="D39" s="145"/>
      <c r="E39" s="146"/>
      <c r="F39" s="147"/>
      <c r="G39" s="147"/>
      <c r="H39" s="60"/>
      <c r="I39" s="90">
        <f>I40</f>
        <v>210897</v>
      </c>
      <c r="J39" s="90">
        <f t="shared" ref="J39:N39" si="8">J40</f>
        <v>200897.04800000001</v>
      </c>
      <c r="K39" s="90">
        <f t="shared" si="8"/>
        <v>0</v>
      </c>
      <c r="L39" s="90">
        <f t="shared" si="8"/>
        <v>9949</v>
      </c>
      <c r="M39" s="90">
        <f t="shared" si="8"/>
        <v>50.951999999999998</v>
      </c>
      <c r="N39" s="90">
        <f t="shared" si="8"/>
        <v>200897.04800000001</v>
      </c>
      <c r="O39" s="56"/>
    </row>
    <row r="40" spans="1:15" ht="21" customHeight="1" x14ac:dyDescent="0.25">
      <c r="A40" s="15" t="s">
        <v>20</v>
      </c>
      <c r="B40" s="41" t="s">
        <v>38</v>
      </c>
      <c r="C40" s="38"/>
      <c r="D40" s="139"/>
      <c r="E40" s="148"/>
      <c r="F40" s="149"/>
      <c r="G40" s="149"/>
      <c r="H40" s="38"/>
      <c r="I40" s="95">
        <f>I41</f>
        <v>210897</v>
      </c>
      <c r="J40" s="95">
        <f t="shared" ref="J40:N40" si="9">J41</f>
        <v>200897.04800000001</v>
      </c>
      <c r="K40" s="95">
        <f t="shared" si="9"/>
        <v>0</v>
      </c>
      <c r="L40" s="95">
        <f t="shared" si="9"/>
        <v>9949</v>
      </c>
      <c r="M40" s="95">
        <f t="shared" si="9"/>
        <v>50.951999999999998</v>
      </c>
      <c r="N40" s="95">
        <f t="shared" si="9"/>
        <v>200897.04800000001</v>
      </c>
      <c r="O40" s="31"/>
    </row>
    <row r="41" spans="1:15" ht="21" customHeight="1" x14ac:dyDescent="0.25">
      <c r="A41" s="15" t="s">
        <v>23</v>
      </c>
      <c r="B41" s="41" t="s">
        <v>39</v>
      </c>
      <c r="C41" s="38"/>
      <c r="D41" s="139"/>
      <c r="E41" s="148"/>
      <c r="F41" s="149"/>
      <c r="G41" s="149"/>
      <c r="H41" s="38"/>
      <c r="I41" s="95">
        <f>I42</f>
        <v>210897</v>
      </c>
      <c r="J41" s="95">
        <f t="shared" ref="J41:N41" si="10">J42</f>
        <v>200897.04800000001</v>
      </c>
      <c r="K41" s="95">
        <f t="shared" si="10"/>
        <v>0</v>
      </c>
      <c r="L41" s="95">
        <f t="shared" si="10"/>
        <v>9949</v>
      </c>
      <c r="M41" s="95">
        <f t="shared" si="10"/>
        <v>50.951999999999998</v>
      </c>
      <c r="N41" s="95">
        <f t="shared" si="10"/>
        <v>200897.04800000001</v>
      </c>
      <c r="O41" s="31"/>
    </row>
    <row r="42" spans="1:15" s="3" customFormat="1" ht="21" customHeight="1" x14ac:dyDescent="0.3">
      <c r="A42" s="15" t="s">
        <v>21</v>
      </c>
      <c r="B42" s="41" t="s">
        <v>55</v>
      </c>
      <c r="C42" s="38"/>
      <c r="D42" s="139"/>
      <c r="E42" s="148"/>
      <c r="F42" s="31"/>
      <c r="G42" s="31"/>
      <c r="H42" s="38"/>
      <c r="I42" s="91">
        <f>I43+I66+I68+I69</f>
        <v>210897</v>
      </c>
      <c r="J42" s="91">
        <f t="shared" ref="J42:N42" si="11">J43+J66+J68+J69</f>
        <v>200897.04800000001</v>
      </c>
      <c r="K42" s="91">
        <f t="shared" si="11"/>
        <v>0</v>
      </c>
      <c r="L42" s="91">
        <f t="shared" si="11"/>
        <v>9949</v>
      </c>
      <c r="M42" s="91">
        <f t="shared" si="11"/>
        <v>50.951999999999998</v>
      </c>
      <c r="N42" s="91">
        <f t="shared" si="11"/>
        <v>200897.04800000001</v>
      </c>
      <c r="O42" s="31"/>
    </row>
    <row r="43" spans="1:15" s="5" customFormat="1" ht="21" customHeight="1" x14ac:dyDescent="0.3">
      <c r="A43" s="17" t="s">
        <v>22</v>
      </c>
      <c r="B43" s="33" t="s">
        <v>24</v>
      </c>
      <c r="C43" s="40"/>
      <c r="D43" s="141"/>
      <c r="E43" s="150"/>
      <c r="F43" s="143"/>
      <c r="G43" s="150"/>
      <c r="H43" s="40"/>
      <c r="I43" s="93">
        <f>SUM(I44:I65)</f>
        <v>194447</v>
      </c>
      <c r="J43" s="93">
        <f t="shared" ref="J43:N43" si="12">SUM(J44:J65)</f>
        <v>184568</v>
      </c>
      <c r="K43" s="93">
        <f t="shared" si="12"/>
        <v>0</v>
      </c>
      <c r="L43" s="93">
        <f t="shared" si="12"/>
        <v>9849</v>
      </c>
      <c r="M43" s="93">
        <f t="shared" si="12"/>
        <v>30</v>
      </c>
      <c r="N43" s="93">
        <f t="shared" si="12"/>
        <v>184568</v>
      </c>
      <c r="O43" s="35"/>
    </row>
    <row r="44" spans="1:15" s="5" customFormat="1" ht="39.6" x14ac:dyDescent="0.3">
      <c r="A44" s="8" t="s">
        <v>12</v>
      </c>
      <c r="B44" s="61" t="s">
        <v>153</v>
      </c>
      <c r="C44" s="37" t="s">
        <v>75</v>
      </c>
      <c r="D44" s="37" t="s">
        <v>194</v>
      </c>
      <c r="E44" s="37" t="s">
        <v>195</v>
      </c>
      <c r="F44" s="136"/>
      <c r="G44" s="37" t="s">
        <v>105</v>
      </c>
      <c r="H44" s="37" t="s">
        <v>216</v>
      </c>
      <c r="I44" s="47">
        <f t="shared" ref="I44:I67" si="13">J44+K44+L44+M44</f>
        <v>20000</v>
      </c>
      <c r="J44" s="47">
        <v>20000</v>
      </c>
      <c r="K44" s="47">
        <v>0</v>
      </c>
      <c r="L44" s="47"/>
      <c r="M44" s="47">
        <v>0</v>
      </c>
      <c r="N44" s="47">
        <v>20000</v>
      </c>
      <c r="O44" s="37" t="s">
        <v>124</v>
      </c>
    </row>
    <row r="45" spans="1:15" s="5" customFormat="1" ht="46.8" x14ac:dyDescent="0.3">
      <c r="A45" s="8" t="s">
        <v>13</v>
      </c>
      <c r="B45" s="61" t="s">
        <v>154</v>
      </c>
      <c r="C45" s="37" t="s">
        <v>55</v>
      </c>
      <c r="D45" s="37" t="s">
        <v>196</v>
      </c>
      <c r="E45" s="37" t="s">
        <v>195</v>
      </c>
      <c r="F45" s="136"/>
      <c r="G45" s="37" t="s">
        <v>105</v>
      </c>
      <c r="H45" s="37" t="s">
        <v>217</v>
      </c>
      <c r="I45" s="47">
        <f t="shared" si="13"/>
        <v>35000</v>
      </c>
      <c r="J45" s="47">
        <v>35000</v>
      </c>
      <c r="K45" s="47">
        <v>0</v>
      </c>
      <c r="L45" s="47"/>
      <c r="M45" s="47">
        <v>0</v>
      </c>
      <c r="N45" s="47">
        <v>35000</v>
      </c>
      <c r="O45" s="37" t="s">
        <v>124</v>
      </c>
    </row>
    <row r="46" spans="1:15" s="5" customFormat="1" ht="46.8" x14ac:dyDescent="0.3">
      <c r="A46" s="8" t="s">
        <v>147</v>
      </c>
      <c r="B46" s="61" t="s">
        <v>155</v>
      </c>
      <c r="C46" s="37" t="s">
        <v>55</v>
      </c>
      <c r="D46" s="37" t="s">
        <v>197</v>
      </c>
      <c r="E46" s="37" t="s">
        <v>195</v>
      </c>
      <c r="F46" s="136"/>
      <c r="G46" s="37" t="s">
        <v>105</v>
      </c>
      <c r="H46" s="37" t="s">
        <v>218</v>
      </c>
      <c r="I46" s="47">
        <f t="shared" si="13"/>
        <v>35000</v>
      </c>
      <c r="J46" s="47">
        <v>35000</v>
      </c>
      <c r="K46" s="47">
        <v>0</v>
      </c>
      <c r="L46" s="47"/>
      <c r="M46" s="47">
        <v>0</v>
      </c>
      <c r="N46" s="47">
        <v>35000</v>
      </c>
      <c r="O46" s="37" t="s">
        <v>124</v>
      </c>
    </row>
    <row r="47" spans="1:15" s="5" customFormat="1" ht="39.6" x14ac:dyDescent="0.3">
      <c r="A47" s="8" t="s">
        <v>175</v>
      </c>
      <c r="B47" s="61" t="s">
        <v>156</v>
      </c>
      <c r="C47" s="37" t="s">
        <v>84</v>
      </c>
      <c r="D47" s="37" t="s">
        <v>198</v>
      </c>
      <c r="E47" s="37" t="s">
        <v>195</v>
      </c>
      <c r="F47" s="136"/>
      <c r="G47" s="37" t="s">
        <v>105</v>
      </c>
      <c r="H47" s="37" t="s">
        <v>219</v>
      </c>
      <c r="I47" s="47">
        <f t="shared" si="13"/>
        <v>4556</v>
      </c>
      <c r="J47" s="47">
        <v>4556</v>
      </c>
      <c r="K47" s="47">
        <v>0</v>
      </c>
      <c r="L47" s="47"/>
      <c r="M47" s="47">
        <v>0</v>
      </c>
      <c r="N47" s="47">
        <v>4556</v>
      </c>
      <c r="O47" s="37" t="s">
        <v>124</v>
      </c>
    </row>
    <row r="48" spans="1:15" s="5" customFormat="1" ht="39.6" x14ac:dyDescent="0.3">
      <c r="A48" s="8" t="s">
        <v>176</v>
      </c>
      <c r="B48" s="61" t="s">
        <v>157</v>
      </c>
      <c r="C48" s="37" t="s">
        <v>84</v>
      </c>
      <c r="D48" s="37" t="s">
        <v>199</v>
      </c>
      <c r="E48" s="37" t="s">
        <v>195</v>
      </c>
      <c r="F48" s="136"/>
      <c r="G48" s="37" t="s">
        <v>105</v>
      </c>
      <c r="H48" s="37" t="s">
        <v>220</v>
      </c>
      <c r="I48" s="47">
        <f t="shared" si="13"/>
        <v>4000</v>
      </c>
      <c r="J48" s="47">
        <v>4000</v>
      </c>
      <c r="K48" s="47">
        <v>0</v>
      </c>
      <c r="L48" s="47"/>
      <c r="M48" s="47">
        <v>0</v>
      </c>
      <c r="N48" s="47">
        <v>4000</v>
      </c>
      <c r="O48" s="37" t="s">
        <v>124</v>
      </c>
    </row>
    <row r="49" spans="1:15" s="5" customFormat="1" ht="39.6" x14ac:dyDescent="0.3">
      <c r="A49" s="8" t="s">
        <v>177</v>
      </c>
      <c r="B49" s="61" t="s">
        <v>158</v>
      </c>
      <c r="C49" s="37" t="s">
        <v>78</v>
      </c>
      <c r="D49" s="37" t="s">
        <v>200</v>
      </c>
      <c r="E49" s="37" t="s">
        <v>195</v>
      </c>
      <c r="F49" s="136"/>
      <c r="G49" s="37" t="s">
        <v>105</v>
      </c>
      <c r="H49" s="37" t="s">
        <v>221</v>
      </c>
      <c r="I49" s="47">
        <f t="shared" si="13"/>
        <v>5400</v>
      </c>
      <c r="J49" s="47">
        <v>5400</v>
      </c>
      <c r="K49" s="47">
        <v>0</v>
      </c>
      <c r="L49" s="47"/>
      <c r="M49" s="47">
        <v>0</v>
      </c>
      <c r="N49" s="47">
        <v>5400</v>
      </c>
      <c r="O49" s="37" t="s">
        <v>124</v>
      </c>
    </row>
    <row r="50" spans="1:15" s="5" customFormat="1" ht="39.6" x14ac:dyDescent="0.3">
      <c r="A50" s="8" t="s">
        <v>178</v>
      </c>
      <c r="B50" s="61" t="s">
        <v>159</v>
      </c>
      <c r="C50" s="37" t="s">
        <v>84</v>
      </c>
      <c r="D50" s="37" t="s">
        <v>201</v>
      </c>
      <c r="E50" s="37" t="s">
        <v>195</v>
      </c>
      <c r="F50" s="136"/>
      <c r="G50" s="37" t="s">
        <v>105</v>
      </c>
      <c r="H50" s="37" t="s">
        <v>222</v>
      </c>
      <c r="I50" s="47">
        <f t="shared" si="13"/>
        <v>5000</v>
      </c>
      <c r="J50" s="47">
        <v>5000</v>
      </c>
      <c r="K50" s="47">
        <v>0</v>
      </c>
      <c r="L50" s="47"/>
      <c r="M50" s="47">
        <v>0</v>
      </c>
      <c r="N50" s="47">
        <v>5000</v>
      </c>
      <c r="O50" s="37" t="s">
        <v>124</v>
      </c>
    </row>
    <row r="51" spans="1:15" s="5" customFormat="1" ht="39.6" x14ac:dyDescent="0.3">
      <c r="A51" s="8" t="s">
        <v>179</v>
      </c>
      <c r="B51" s="61" t="s">
        <v>160</v>
      </c>
      <c r="C51" s="37" t="s">
        <v>84</v>
      </c>
      <c r="D51" s="37" t="s">
        <v>202</v>
      </c>
      <c r="E51" s="37" t="s">
        <v>195</v>
      </c>
      <c r="F51" s="136"/>
      <c r="G51" s="37" t="s">
        <v>105</v>
      </c>
      <c r="H51" s="37" t="s">
        <v>223</v>
      </c>
      <c r="I51" s="47">
        <f t="shared" si="13"/>
        <v>4500</v>
      </c>
      <c r="J51" s="47">
        <v>3150</v>
      </c>
      <c r="K51" s="47"/>
      <c r="L51" s="47">
        <v>1350</v>
      </c>
      <c r="M51" s="47">
        <v>0</v>
      </c>
      <c r="N51" s="47">
        <v>3150</v>
      </c>
      <c r="O51" s="37" t="s">
        <v>124</v>
      </c>
    </row>
    <row r="52" spans="1:15" s="5" customFormat="1" ht="46.8" x14ac:dyDescent="0.3">
      <c r="A52" s="8" t="s">
        <v>180</v>
      </c>
      <c r="B52" s="61" t="s">
        <v>161</v>
      </c>
      <c r="C52" s="37" t="s">
        <v>55</v>
      </c>
      <c r="D52" s="37" t="s">
        <v>203</v>
      </c>
      <c r="E52" s="37" t="s">
        <v>195</v>
      </c>
      <c r="F52" s="136"/>
      <c r="G52" s="37" t="s">
        <v>105</v>
      </c>
      <c r="H52" s="37" t="s">
        <v>224</v>
      </c>
      <c r="I52" s="47">
        <f t="shared" si="13"/>
        <v>24841</v>
      </c>
      <c r="J52" s="47">
        <v>21342</v>
      </c>
      <c r="K52" s="47"/>
      <c r="L52" s="47">
        <v>3499</v>
      </c>
      <c r="M52" s="47">
        <v>0</v>
      </c>
      <c r="N52" s="47">
        <v>21342</v>
      </c>
      <c r="O52" s="37" t="s">
        <v>124</v>
      </c>
    </row>
    <row r="53" spans="1:15" s="5" customFormat="1" ht="39.6" x14ac:dyDescent="0.3">
      <c r="A53" s="8" t="s">
        <v>181</v>
      </c>
      <c r="B53" s="61" t="s">
        <v>162</v>
      </c>
      <c r="C53" s="37" t="s">
        <v>78</v>
      </c>
      <c r="D53" s="37" t="s">
        <v>204</v>
      </c>
      <c r="E53" s="37" t="s">
        <v>195</v>
      </c>
      <c r="F53" s="136"/>
      <c r="G53" s="37" t="s">
        <v>105</v>
      </c>
      <c r="H53" s="37" t="s">
        <v>225</v>
      </c>
      <c r="I53" s="47">
        <f t="shared" si="13"/>
        <v>4000</v>
      </c>
      <c r="J53" s="47">
        <v>4000</v>
      </c>
      <c r="K53" s="47"/>
      <c r="L53" s="47">
        <v>0</v>
      </c>
      <c r="M53" s="47">
        <v>0</v>
      </c>
      <c r="N53" s="47">
        <v>4000</v>
      </c>
      <c r="O53" s="37" t="s">
        <v>124</v>
      </c>
    </row>
    <row r="54" spans="1:15" s="5" customFormat="1" ht="39.6" x14ac:dyDescent="0.3">
      <c r="A54" s="8" t="s">
        <v>182</v>
      </c>
      <c r="B54" s="61" t="s">
        <v>163</v>
      </c>
      <c r="C54" s="37" t="s">
        <v>84</v>
      </c>
      <c r="D54" s="37" t="s">
        <v>204</v>
      </c>
      <c r="E54" s="37" t="s">
        <v>195</v>
      </c>
      <c r="F54" s="136"/>
      <c r="G54" s="37" t="s">
        <v>105</v>
      </c>
      <c r="H54" s="37" t="s">
        <v>226</v>
      </c>
      <c r="I54" s="47">
        <f t="shared" si="13"/>
        <v>1500</v>
      </c>
      <c r="J54" s="47">
        <v>1500</v>
      </c>
      <c r="K54" s="47"/>
      <c r="L54" s="47">
        <v>0</v>
      </c>
      <c r="M54" s="47">
        <v>0</v>
      </c>
      <c r="N54" s="47">
        <v>1500</v>
      </c>
      <c r="O54" s="37" t="s">
        <v>124</v>
      </c>
    </row>
    <row r="55" spans="1:15" s="5" customFormat="1" ht="39.6" x14ac:dyDescent="0.3">
      <c r="A55" s="8" t="s">
        <v>183</v>
      </c>
      <c r="B55" s="62" t="s">
        <v>164</v>
      </c>
      <c r="C55" s="37" t="s">
        <v>78</v>
      </c>
      <c r="D55" s="37" t="s">
        <v>205</v>
      </c>
      <c r="E55" s="37" t="s">
        <v>195</v>
      </c>
      <c r="F55" s="136"/>
      <c r="G55" s="37" t="s">
        <v>105</v>
      </c>
      <c r="H55" s="37" t="s">
        <v>227</v>
      </c>
      <c r="I55" s="47">
        <f t="shared" si="13"/>
        <v>6000</v>
      </c>
      <c r="J55" s="47">
        <v>4200</v>
      </c>
      <c r="K55" s="47"/>
      <c r="L55" s="47">
        <v>1800</v>
      </c>
      <c r="M55" s="47">
        <v>0</v>
      </c>
      <c r="N55" s="47">
        <v>4200</v>
      </c>
      <c r="O55" s="37" t="s">
        <v>124</v>
      </c>
    </row>
    <row r="56" spans="1:15" s="5" customFormat="1" ht="39.6" x14ac:dyDescent="0.3">
      <c r="A56" s="8" t="s">
        <v>184</v>
      </c>
      <c r="B56" s="62" t="s">
        <v>165</v>
      </c>
      <c r="C56" s="37" t="s">
        <v>78</v>
      </c>
      <c r="D56" s="37" t="s">
        <v>206</v>
      </c>
      <c r="E56" s="37" t="s">
        <v>195</v>
      </c>
      <c r="F56" s="136"/>
      <c r="G56" s="37" t="s">
        <v>105</v>
      </c>
      <c r="H56" s="37" t="s">
        <v>228</v>
      </c>
      <c r="I56" s="47">
        <f t="shared" si="13"/>
        <v>4000</v>
      </c>
      <c r="J56" s="47">
        <v>3500</v>
      </c>
      <c r="K56" s="47"/>
      <c r="L56" s="47">
        <v>500</v>
      </c>
      <c r="M56" s="47">
        <v>0</v>
      </c>
      <c r="N56" s="47">
        <v>3500</v>
      </c>
      <c r="O56" s="37" t="s">
        <v>124</v>
      </c>
    </row>
    <row r="57" spans="1:15" s="5" customFormat="1" ht="46.8" x14ac:dyDescent="0.3">
      <c r="A57" s="8" t="s">
        <v>185</v>
      </c>
      <c r="B57" s="62" t="s">
        <v>166</v>
      </c>
      <c r="C57" s="37" t="s">
        <v>55</v>
      </c>
      <c r="D57" s="37" t="s">
        <v>207</v>
      </c>
      <c r="E57" s="37" t="s">
        <v>195</v>
      </c>
      <c r="F57" s="136"/>
      <c r="G57" s="37" t="s">
        <v>105</v>
      </c>
      <c r="H57" s="37" t="s">
        <v>229</v>
      </c>
      <c r="I57" s="47">
        <f t="shared" si="13"/>
        <v>7000</v>
      </c>
      <c r="J57" s="47">
        <v>6000</v>
      </c>
      <c r="K57" s="47"/>
      <c r="L57" s="47">
        <v>1000</v>
      </c>
      <c r="M57" s="47">
        <v>0</v>
      </c>
      <c r="N57" s="47">
        <v>6000</v>
      </c>
      <c r="O57" s="37" t="s">
        <v>124</v>
      </c>
    </row>
    <row r="58" spans="1:15" s="5" customFormat="1" ht="39.6" x14ac:dyDescent="0.3">
      <c r="A58" s="8" t="s">
        <v>186</v>
      </c>
      <c r="B58" s="62" t="s">
        <v>167</v>
      </c>
      <c r="C58" s="37" t="s">
        <v>55</v>
      </c>
      <c r="D58" s="37" t="s">
        <v>208</v>
      </c>
      <c r="E58" s="37" t="s">
        <v>195</v>
      </c>
      <c r="F58" s="136"/>
      <c r="G58" s="37" t="s">
        <v>105</v>
      </c>
      <c r="H58" s="37" t="s">
        <v>230</v>
      </c>
      <c r="I58" s="47">
        <f t="shared" si="13"/>
        <v>6000</v>
      </c>
      <c r="J58" s="47">
        <v>5000</v>
      </c>
      <c r="K58" s="47"/>
      <c r="L58" s="47">
        <v>1000</v>
      </c>
      <c r="M58" s="47">
        <v>0</v>
      </c>
      <c r="N58" s="47">
        <v>5000</v>
      </c>
      <c r="O58" s="37" t="s">
        <v>124</v>
      </c>
    </row>
    <row r="59" spans="1:15" s="5" customFormat="1" ht="46.8" x14ac:dyDescent="0.3">
      <c r="A59" s="8" t="s">
        <v>187</v>
      </c>
      <c r="B59" s="63" t="s">
        <v>168</v>
      </c>
      <c r="C59" s="37" t="s">
        <v>55</v>
      </c>
      <c r="D59" s="37" t="s">
        <v>209</v>
      </c>
      <c r="E59" s="37" t="s">
        <v>195</v>
      </c>
      <c r="F59" s="136"/>
      <c r="G59" s="37" t="s">
        <v>105</v>
      </c>
      <c r="H59" s="37" t="s">
        <v>231</v>
      </c>
      <c r="I59" s="47">
        <f t="shared" si="13"/>
        <v>7000</v>
      </c>
      <c r="J59" s="47">
        <f>5000+1300</f>
        <v>6300</v>
      </c>
      <c r="K59" s="47"/>
      <c r="L59" s="47">
        <v>700</v>
      </c>
      <c r="M59" s="47">
        <v>0</v>
      </c>
      <c r="N59" s="47">
        <f>5000+1300</f>
        <v>6300</v>
      </c>
      <c r="O59" s="37" t="s">
        <v>124</v>
      </c>
    </row>
    <row r="60" spans="1:15" s="5" customFormat="1" ht="31.2" x14ac:dyDescent="0.3">
      <c r="A60" s="8" t="s">
        <v>188</v>
      </c>
      <c r="B60" s="63" t="s">
        <v>169</v>
      </c>
      <c r="C60" s="37" t="s">
        <v>79</v>
      </c>
      <c r="D60" s="37" t="s">
        <v>210</v>
      </c>
      <c r="E60" s="37" t="s">
        <v>195</v>
      </c>
      <c r="F60" s="136" t="s">
        <v>106</v>
      </c>
      <c r="G60" s="37"/>
      <c r="H60" s="37" t="s">
        <v>232</v>
      </c>
      <c r="I60" s="47">
        <f t="shared" si="13"/>
        <v>3150</v>
      </c>
      <c r="J60" s="47">
        <v>3150</v>
      </c>
      <c r="K60" s="47">
        <v>0</v>
      </c>
      <c r="L60" s="47"/>
      <c r="M60" s="47">
        <v>0</v>
      </c>
      <c r="N60" s="47">
        <v>3150</v>
      </c>
      <c r="O60" s="37" t="s">
        <v>130</v>
      </c>
    </row>
    <row r="61" spans="1:15" s="5" customFormat="1" ht="26.4" x14ac:dyDescent="0.3">
      <c r="A61" s="8" t="s">
        <v>189</v>
      </c>
      <c r="B61" s="63" t="s">
        <v>170</v>
      </c>
      <c r="C61" s="37" t="s">
        <v>79</v>
      </c>
      <c r="D61" s="37" t="s">
        <v>211</v>
      </c>
      <c r="E61" s="37" t="s">
        <v>195</v>
      </c>
      <c r="F61" s="136"/>
      <c r="G61" s="37" t="s">
        <v>105</v>
      </c>
      <c r="H61" s="37" t="s">
        <v>233</v>
      </c>
      <c r="I61" s="47">
        <f t="shared" si="13"/>
        <v>2000</v>
      </c>
      <c r="J61" s="47">
        <v>2000</v>
      </c>
      <c r="K61" s="47">
        <v>0</v>
      </c>
      <c r="L61" s="47"/>
      <c r="M61" s="47">
        <v>0</v>
      </c>
      <c r="N61" s="47">
        <v>2000</v>
      </c>
      <c r="O61" s="37" t="s">
        <v>130</v>
      </c>
    </row>
    <row r="62" spans="1:15" s="5" customFormat="1" ht="36" customHeight="1" x14ac:dyDescent="0.3">
      <c r="A62" s="8" t="s">
        <v>190</v>
      </c>
      <c r="B62" s="62" t="s">
        <v>171</v>
      </c>
      <c r="C62" s="37" t="s">
        <v>84</v>
      </c>
      <c r="D62" s="37" t="s">
        <v>212</v>
      </c>
      <c r="E62" s="37" t="s">
        <v>195</v>
      </c>
      <c r="F62" s="136"/>
      <c r="G62" s="37" t="s">
        <v>105</v>
      </c>
      <c r="H62" s="37" t="s">
        <v>234</v>
      </c>
      <c r="I62" s="47">
        <f t="shared" si="13"/>
        <v>4000</v>
      </c>
      <c r="J62" s="47">
        <v>4000</v>
      </c>
      <c r="K62" s="47">
        <v>0</v>
      </c>
      <c r="L62" s="47"/>
      <c r="M62" s="47">
        <v>0</v>
      </c>
      <c r="N62" s="47">
        <v>4000</v>
      </c>
      <c r="O62" s="37" t="s">
        <v>134</v>
      </c>
    </row>
    <row r="63" spans="1:15" s="5" customFormat="1" ht="38.25" customHeight="1" x14ac:dyDescent="0.3">
      <c r="A63" s="8" t="s">
        <v>191</v>
      </c>
      <c r="B63" s="62" t="s">
        <v>172</v>
      </c>
      <c r="C63" s="37" t="s">
        <v>84</v>
      </c>
      <c r="D63" s="37" t="s">
        <v>213</v>
      </c>
      <c r="E63" s="37" t="s">
        <v>195</v>
      </c>
      <c r="F63" s="136" t="s">
        <v>106</v>
      </c>
      <c r="G63" s="37"/>
      <c r="H63" s="37" t="s">
        <v>235</v>
      </c>
      <c r="I63" s="47">
        <f t="shared" si="13"/>
        <v>5000</v>
      </c>
      <c r="J63" s="47">
        <v>4980</v>
      </c>
      <c r="K63" s="47">
        <v>0</v>
      </c>
      <c r="L63" s="47"/>
      <c r="M63" s="47">
        <v>20</v>
      </c>
      <c r="N63" s="47">
        <v>4980</v>
      </c>
      <c r="O63" s="37" t="s">
        <v>134</v>
      </c>
    </row>
    <row r="64" spans="1:15" s="5" customFormat="1" ht="31.2" x14ac:dyDescent="0.3">
      <c r="A64" s="8" t="s">
        <v>192</v>
      </c>
      <c r="B64" s="62" t="s">
        <v>173</v>
      </c>
      <c r="C64" s="37" t="s">
        <v>78</v>
      </c>
      <c r="D64" s="37" t="s">
        <v>214</v>
      </c>
      <c r="E64" s="37" t="s">
        <v>195</v>
      </c>
      <c r="F64" s="136" t="s">
        <v>106</v>
      </c>
      <c r="G64" s="37"/>
      <c r="H64" s="37" t="s">
        <v>236</v>
      </c>
      <c r="I64" s="47">
        <f t="shared" si="13"/>
        <v>4500</v>
      </c>
      <c r="J64" s="47">
        <v>4490</v>
      </c>
      <c r="K64" s="47">
        <v>0</v>
      </c>
      <c r="L64" s="47"/>
      <c r="M64" s="47">
        <v>10</v>
      </c>
      <c r="N64" s="47">
        <v>4490</v>
      </c>
      <c r="O64" s="37" t="s">
        <v>129</v>
      </c>
    </row>
    <row r="65" spans="1:18" s="5" customFormat="1" ht="26.4" x14ac:dyDescent="0.3">
      <c r="A65" s="8" t="s">
        <v>193</v>
      </c>
      <c r="B65" s="62" t="s">
        <v>174</v>
      </c>
      <c r="C65" s="37" t="s">
        <v>78</v>
      </c>
      <c r="D65" s="37" t="s">
        <v>215</v>
      </c>
      <c r="E65" s="37" t="s">
        <v>195</v>
      </c>
      <c r="F65" s="136"/>
      <c r="G65" s="37" t="s">
        <v>105</v>
      </c>
      <c r="H65" s="37" t="s">
        <v>237</v>
      </c>
      <c r="I65" s="47">
        <f t="shared" si="13"/>
        <v>2000</v>
      </c>
      <c r="J65" s="47">
        <v>2000</v>
      </c>
      <c r="K65" s="47">
        <v>0</v>
      </c>
      <c r="L65" s="47"/>
      <c r="M65" s="47">
        <v>0</v>
      </c>
      <c r="N65" s="47">
        <v>2000</v>
      </c>
      <c r="O65" s="37" t="s">
        <v>129</v>
      </c>
    </row>
    <row r="66" spans="1:18" s="6" customFormat="1" ht="21.75" customHeight="1" x14ac:dyDescent="0.3">
      <c r="A66" s="17" t="s">
        <v>22</v>
      </c>
      <c r="B66" s="33" t="s">
        <v>25</v>
      </c>
      <c r="C66" s="37"/>
      <c r="D66" s="37"/>
      <c r="E66" s="37"/>
      <c r="F66" s="136"/>
      <c r="G66" s="37"/>
      <c r="H66" s="37"/>
      <c r="I66" s="93">
        <f>SUM(I67)</f>
        <v>1000</v>
      </c>
      <c r="J66" s="93">
        <f t="shared" ref="J66:N66" si="14">SUM(J67)</f>
        <v>979.048</v>
      </c>
      <c r="K66" s="93">
        <f t="shared" si="14"/>
        <v>0</v>
      </c>
      <c r="L66" s="93">
        <f t="shared" si="14"/>
        <v>0</v>
      </c>
      <c r="M66" s="93">
        <f t="shared" si="14"/>
        <v>20.952000000000002</v>
      </c>
      <c r="N66" s="93">
        <f t="shared" si="14"/>
        <v>979.048</v>
      </c>
      <c r="O66" s="37"/>
    </row>
    <row r="67" spans="1:18" s="6" customFormat="1" ht="31.2" x14ac:dyDescent="0.3">
      <c r="A67" s="8" t="s">
        <v>12</v>
      </c>
      <c r="B67" s="62" t="s">
        <v>238</v>
      </c>
      <c r="C67" s="37" t="s">
        <v>78</v>
      </c>
      <c r="D67" s="37" t="s">
        <v>239</v>
      </c>
      <c r="E67" s="37" t="s">
        <v>240</v>
      </c>
      <c r="F67" s="136"/>
      <c r="G67" s="37" t="s">
        <v>105</v>
      </c>
      <c r="H67" s="37" t="s">
        <v>241</v>
      </c>
      <c r="I67" s="47">
        <f t="shared" si="13"/>
        <v>1000</v>
      </c>
      <c r="J67" s="47">
        <v>979.048</v>
      </c>
      <c r="K67" s="47"/>
      <c r="L67" s="47"/>
      <c r="M67" s="47">
        <v>20.952000000000002</v>
      </c>
      <c r="N67" s="47">
        <v>979.048</v>
      </c>
      <c r="O67" s="37" t="s">
        <v>129</v>
      </c>
    </row>
    <row r="68" spans="1:18" s="6" customFormat="1" ht="21.75" customHeight="1" x14ac:dyDescent="0.3">
      <c r="A68" s="17" t="s">
        <v>22</v>
      </c>
      <c r="B68" s="33" t="s">
        <v>36</v>
      </c>
      <c r="C68" s="37"/>
      <c r="D68" s="37"/>
      <c r="E68" s="37"/>
      <c r="F68" s="136"/>
      <c r="G68" s="37"/>
      <c r="H68" s="37"/>
      <c r="I68" s="47"/>
      <c r="J68" s="47"/>
      <c r="K68" s="47"/>
      <c r="L68" s="47"/>
      <c r="M68" s="47"/>
      <c r="N68" s="47"/>
      <c r="O68" s="37"/>
    </row>
    <row r="69" spans="1:18" s="6" customFormat="1" ht="21.75" customHeight="1" x14ac:dyDescent="0.3">
      <c r="A69" s="17" t="s">
        <v>22</v>
      </c>
      <c r="B69" s="39" t="s">
        <v>37</v>
      </c>
      <c r="C69" s="37"/>
      <c r="D69" s="37"/>
      <c r="E69" s="37"/>
      <c r="F69" s="136"/>
      <c r="G69" s="37"/>
      <c r="H69" s="37"/>
      <c r="I69" s="93">
        <f>SUM(I70:I73)</f>
        <v>15450</v>
      </c>
      <c r="J69" s="93">
        <f t="shared" ref="J69:N69" si="15">SUM(J70:J73)</f>
        <v>15350</v>
      </c>
      <c r="K69" s="93">
        <f t="shared" si="15"/>
        <v>0</v>
      </c>
      <c r="L69" s="93">
        <f t="shared" si="15"/>
        <v>100</v>
      </c>
      <c r="M69" s="93">
        <f t="shared" si="15"/>
        <v>0</v>
      </c>
      <c r="N69" s="93">
        <f t="shared" si="15"/>
        <v>15350</v>
      </c>
      <c r="O69" s="37"/>
    </row>
    <row r="70" spans="1:18" s="6" customFormat="1" ht="39.6" x14ac:dyDescent="0.3">
      <c r="A70" s="8" t="s">
        <v>12</v>
      </c>
      <c r="B70" s="64" t="s">
        <v>242</v>
      </c>
      <c r="C70" s="66" t="s">
        <v>78</v>
      </c>
      <c r="D70" s="66" t="s">
        <v>246</v>
      </c>
      <c r="E70" s="67" t="s">
        <v>250</v>
      </c>
      <c r="F70" s="136"/>
      <c r="G70" s="67" t="s">
        <v>105</v>
      </c>
      <c r="H70" s="51" t="s">
        <v>251</v>
      </c>
      <c r="I70" s="47">
        <f t="shared" ref="I70:I72" si="16">J70+K70+L70+M70</f>
        <v>5000</v>
      </c>
      <c r="J70" s="96">
        <v>5000</v>
      </c>
      <c r="K70" s="47"/>
      <c r="L70" s="47"/>
      <c r="M70" s="47"/>
      <c r="N70" s="96">
        <v>5000</v>
      </c>
      <c r="O70" s="68" t="s">
        <v>124</v>
      </c>
    </row>
    <row r="71" spans="1:18" s="6" customFormat="1" ht="39.6" x14ac:dyDescent="0.3">
      <c r="A71" s="8" t="s">
        <v>13</v>
      </c>
      <c r="B71" s="65" t="s">
        <v>243</v>
      </c>
      <c r="C71" s="66" t="s">
        <v>79</v>
      </c>
      <c r="D71" s="66" t="s">
        <v>247</v>
      </c>
      <c r="E71" s="67" t="s">
        <v>250</v>
      </c>
      <c r="F71" s="136"/>
      <c r="G71" s="67" t="s">
        <v>105</v>
      </c>
      <c r="H71" s="51" t="s">
        <v>252</v>
      </c>
      <c r="I71" s="47">
        <f t="shared" si="16"/>
        <v>5000</v>
      </c>
      <c r="J71" s="96">
        <v>5000</v>
      </c>
      <c r="K71" s="47"/>
      <c r="L71" s="47"/>
      <c r="M71" s="47"/>
      <c r="N71" s="96">
        <v>5000</v>
      </c>
      <c r="O71" s="68" t="s">
        <v>124</v>
      </c>
    </row>
    <row r="72" spans="1:18" s="6" customFormat="1" ht="39.6" x14ac:dyDescent="0.3">
      <c r="A72" s="8" t="s">
        <v>147</v>
      </c>
      <c r="B72" s="65" t="s">
        <v>244</v>
      </c>
      <c r="C72" s="66" t="s">
        <v>84</v>
      </c>
      <c r="D72" s="66" t="s">
        <v>248</v>
      </c>
      <c r="E72" s="67" t="s">
        <v>250</v>
      </c>
      <c r="F72" s="136"/>
      <c r="G72" s="67" t="s">
        <v>105</v>
      </c>
      <c r="H72" s="51" t="s">
        <v>252</v>
      </c>
      <c r="I72" s="47">
        <f t="shared" si="16"/>
        <v>4000</v>
      </c>
      <c r="J72" s="96">
        <v>4000</v>
      </c>
      <c r="K72" s="47"/>
      <c r="L72" s="47"/>
      <c r="M72" s="47"/>
      <c r="N72" s="96">
        <v>4000</v>
      </c>
      <c r="O72" s="68" t="s">
        <v>124</v>
      </c>
    </row>
    <row r="73" spans="1:18" s="6" customFormat="1" ht="39.6" x14ac:dyDescent="0.3">
      <c r="A73" s="8" t="s">
        <v>175</v>
      </c>
      <c r="B73" s="64" t="s">
        <v>245</v>
      </c>
      <c r="C73" s="67" t="s">
        <v>84</v>
      </c>
      <c r="D73" s="66" t="s">
        <v>249</v>
      </c>
      <c r="E73" s="67" t="s">
        <v>250</v>
      </c>
      <c r="F73" s="136"/>
      <c r="G73" s="67" t="s">
        <v>105</v>
      </c>
      <c r="H73" s="51" t="s">
        <v>253</v>
      </c>
      <c r="I73" s="47">
        <f t="shared" ref="I73" si="17">J73+K73+L73+M73</f>
        <v>1450</v>
      </c>
      <c r="J73" s="47">
        <v>1350</v>
      </c>
      <c r="K73" s="47"/>
      <c r="L73" s="47">
        <v>100</v>
      </c>
      <c r="M73" s="47"/>
      <c r="N73" s="47">
        <v>1350</v>
      </c>
      <c r="O73" s="68" t="s">
        <v>124</v>
      </c>
    </row>
    <row r="74" spans="1:18" s="3" customFormat="1" ht="93.75" customHeight="1" x14ac:dyDescent="0.3">
      <c r="A74" s="57" t="s">
        <v>17</v>
      </c>
      <c r="B74" s="58" t="s">
        <v>15</v>
      </c>
      <c r="C74" s="56"/>
      <c r="D74" s="145"/>
      <c r="E74" s="145"/>
      <c r="F74" s="145"/>
      <c r="G74" s="145"/>
      <c r="H74" s="59"/>
      <c r="I74" s="90">
        <f>I75+I94+I100+I104+I146+I159+I193</f>
        <v>401626.66499999998</v>
      </c>
      <c r="J74" s="90">
        <f t="shared" ref="J74:N74" si="18">J75+J94+J100+J104+J146+J159+J193</f>
        <v>372654.66499999998</v>
      </c>
      <c r="K74" s="90">
        <f t="shared" si="18"/>
        <v>0</v>
      </c>
      <c r="L74" s="90">
        <f t="shared" si="18"/>
        <v>10403.204</v>
      </c>
      <c r="M74" s="90">
        <f t="shared" si="18"/>
        <v>968.79600000000005</v>
      </c>
      <c r="N74" s="90">
        <f t="shared" si="18"/>
        <v>372654.66499999998</v>
      </c>
      <c r="O74" s="145"/>
    </row>
    <row r="75" spans="1:18" s="3" customFormat="1" ht="21" customHeight="1" x14ac:dyDescent="0.3">
      <c r="A75" s="76" t="s">
        <v>20</v>
      </c>
      <c r="B75" s="77" t="s">
        <v>254</v>
      </c>
      <c r="C75" s="78"/>
      <c r="D75" s="78"/>
      <c r="E75" s="78"/>
      <c r="F75" s="151"/>
      <c r="G75" s="151"/>
      <c r="H75" s="78"/>
      <c r="I75" s="97">
        <f>I76</f>
        <v>15394</v>
      </c>
      <c r="J75" s="97">
        <f t="shared" ref="J75:N75" si="19">J76</f>
        <v>15380</v>
      </c>
      <c r="K75" s="97">
        <f t="shared" si="19"/>
        <v>0</v>
      </c>
      <c r="L75" s="97">
        <f t="shared" si="19"/>
        <v>0</v>
      </c>
      <c r="M75" s="97">
        <f t="shared" si="19"/>
        <v>14</v>
      </c>
      <c r="N75" s="97">
        <f t="shared" si="19"/>
        <v>15380</v>
      </c>
      <c r="O75" s="78"/>
      <c r="Q75" s="3">
        <v>15380</v>
      </c>
      <c r="R75" s="75">
        <f>N75-Q75</f>
        <v>0</v>
      </c>
    </row>
    <row r="76" spans="1:18" s="3" customFormat="1" ht="21" customHeight="1" x14ac:dyDescent="0.3">
      <c r="A76" s="15"/>
      <c r="B76" s="41" t="s">
        <v>55</v>
      </c>
      <c r="C76" s="31"/>
      <c r="D76" s="31"/>
      <c r="E76" s="31"/>
      <c r="F76" s="152"/>
      <c r="G76" s="152"/>
      <c r="H76" s="31"/>
      <c r="I76" s="91">
        <f>I77+I80+I83+I90</f>
        <v>15394</v>
      </c>
      <c r="J76" s="91">
        <f t="shared" ref="J76:N76" si="20">J77+J80+J83+J90</f>
        <v>15380</v>
      </c>
      <c r="K76" s="91">
        <f t="shared" si="20"/>
        <v>0</v>
      </c>
      <c r="L76" s="91">
        <f t="shared" si="20"/>
        <v>0</v>
      </c>
      <c r="M76" s="91">
        <f t="shared" si="20"/>
        <v>14</v>
      </c>
      <c r="N76" s="91">
        <f t="shared" si="20"/>
        <v>15380</v>
      </c>
      <c r="O76" s="31"/>
    </row>
    <row r="77" spans="1:18" s="5" customFormat="1" ht="21" customHeight="1" x14ac:dyDescent="0.3">
      <c r="A77" s="17" t="s">
        <v>22</v>
      </c>
      <c r="B77" s="33" t="s">
        <v>24</v>
      </c>
      <c r="C77" s="35"/>
      <c r="D77" s="35"/>
      <c r="E77" s="35"/>
      <c r="F77" s="35"/>
      <c r="G77" s="35"/>
      <c r="H77" s="35"/>
      <c r="I77" s="93">
        <f>SUM(I78:I79)</f>
        <v>5811</v>
      </c>
      <c r="J77" s="93">
        <f t="shared" ref="J77:N77" si="21">SUM(J78:J79)</f>
        <v>5811</v>
      </c>
      <c r="K77" s="93">
        <f t="shared" si="21"/>
        <v>0</v>
      </c>
      <c r="L77" s="93">
        <f t="shared" si="21"/>
        <v>0</v>
      </c>
      <c r="M77" s="93">
        <f t="shared" si="21"/>
        <v>0</v>
      </c>
      <c r="N77" s="93">
        <f t="shared" si="21"/>
        <v>5811</v>
      </c>
      <c r="O77" s="35"/>
    </row>
    <row r="78" spans="1:18" s="5" customFormat="1" ht="39.6" x14ac:dyDescent="0.3">
      <c r="A78" s="8" t="s">
        <v>12</v>
      </c>
      <c r="B78" s="61" t="s">
        <v>255</v>
      </c>
      <c r="C78" s="37" t="s">
        <v>81</v>
      </c>
      <c r="D78" s="37" t="s">
        <v>257</v>
      </c>
      <c r="E78" s="37" t="s">
        <v>195</v>
      </c>
      <c r="F78" s="35"/>
      <c r="G78" s="37" t="s">
        <v>105</v>
      </c>
      <c r="H78" s="37" t="s">
        <v>259</v>
      </c>
      <c r="I78" s="47">
        <f t="shared" ref="I78:I93" si="22">J78+K78+L78+M78</f>
        <v>2905</v>
      </c>
      <c r="J78" s="47">
        <v>2905</v>
      </c>
      <c r="K78" s="93"/>
      <c r="L78" s="93"/>
      <c r="M78" s="93"/>
      <c r="N78" s="47">
        <v>2905</v>
      </c>
      <c r="O78" s="68" t="s">
        <v>124</v>
      </c>
    </row>
    <row r="79" spans="1:18" s="5" customFormat="1" ht="39.6" x14ac:dyDescent="0.3">
      <c r="A79" s="8" t="s">
        <v>13</v>
      </c>
      <c r="B79" s="61" t="s">
        <v>256</v>
      </c>
      <c r="C79" s="37" t="s">
        <v>81</v>
      </c>
      <c r="D79" s="37" t="s">
        <v>258</v>
      </c>
      <c r="E79" s="37" t="s">
        <v>195</v>
      </c>
      <c r="F79" s="35"/>
      <c r="G79" s="37" t="s">
        <v>105</v>
      </c>
      <c r="H79" s="37" t="s">
        <v>260</v>
      </c>
      <c r="I79" s="47">
        <f t="shared" si="22"/>
        <v>2906</v>
      </c>
      <c r="J79" s="47">
        <v>2906</v>
      </c>
      <c r="K79" s="93"/>
      <c r="L79" s="93"/>
      <c r="M79" s="93"/>
      <c r="N79" s="47">
        <v>2906</v>
      </c>
      <c r="O79" s="68" t="s">
        <v>124</v>
      </c>
    </row>
    <row r="80" spans="1:18" s="3" customFormat="1" ht="21" customHeight="1" x14ac:dyDescent="0.3">
      <c r="A80" s="17" t="s">
        <v>22</v>
      </c>
      <c r="B80" s="33" t="s">
        <v>25</v>
      </c>
      <c r="C80" s="37"/>
      <c r="D80" s="37"/>
      <c r="E80" s="37"/>
      <c r="F80" s="136"/>
      <c r="G80" s="37"/>
      <c r="H80" s="37"/>
      <c r="I80" s="93">
        <f>SUM(I81:I82)</f>
        <v>5893</v>
      </c>
      <c r="J80" s="93">
        <f t="shared" ref="J80:N80" si="23">SUM(J81:J82)</f>
        <v>5879</v>
      </c>
      <c r="K80" s="93">
        <f t="shared" si="23"/>
        <v>0</v>
      </c>
      <c r="L80" s="93">
        <f t="shared" si="23"/>
        <v>0</v>
      </c>
      <c r="M80" s="93">
        <f t="shared" si="23"/>
        <v>14</v>
      </c>
      <c r="N80" s="93">
        <f t="shared" si="23"/>
        <v>5879</v>
      </c>
      <c r="O80" s="37"/>
    </row>
    <row r="81" spans="1:15" s="3" customFormat="1" ht="39.6" x14ac:dyDescent="0.3">
      <c r="A81" s="8" t="s">
        <v>12</v>
      </c>
      <c r="B81" s="63" t="s">
        <v>261</v>
      </c>
      <c r="C81" s="37" t="s">
        <v>78</v>
      </c>
      <c r="D81" s="37" t="s">
        <v>263</v>
      </c>
      <c r="E81" s="37" t="s">
        <v>240</v>
      </c>
      <c r="F81" s="136"/>
      <c r="G81" s="37" t="s">
        <v>105</v>
      </c>
      <c r="H81" s="37" t="s">
        <v>265</v>
      </c>
      <c r="I81" s="47">
        <f t="shared" si="22"/>
        <v>2906</v>
      </c>
      <c r="J81" s="47">
        <f>2000+906</f>
        <v>2906</v>
      </c>
      <c r="K81" s="47">
        <v>0</v>
      </c>
      <c r="L81" s="47"/>
      <c r="M81" s="47">
        <v>0</v>
      </c>
      <c r="N81" s="47">
        <f>2000+906</f>
        <v>2906</v>
      </c>
      <c r="O81" s="68" t="s">
        <v>124</v>
      </c>
    </row>
    <row r="82" spans="1:15" s="3" customFormat="1" ht="39.6" x14ac:dyDescent="0.3">
      <c r="A82" s="8" t="s">
        <v>13</v>
      </c>
      <c r="B82" s="63" t="s">
        <v>262</v>
      </c>
      <c r="C82" s="37" t="s">
        <v>86</v>
      </c>
      <c r="D82" s="37" t="s">
        <v>264</v>
      </c>
      <c r="E82" s="37" t="s">
        <v>143</v>
      </c>
      <c r="F82" s="136"/>
      <c r="G82" s="37" t="s">
        <v>105</v>
      </c>
      <c r="H82" s="37" t="s">
        <v>266</v>
      </c>
      <c r="I82" s="47">
        <f t="shared" si="22"/>
        <v>2987</v>
      </c>
      <c r="J82" s="47">
        <f>2973</f>
        <v>2973</v>
      </c>
      <c r="K82" s="47">
        <v>0</v>
      </c>
      <c r="L82" s="47"/>
      <c r="M82" s="47">
        <v>14</v>
      </c>
      <c r="N82" s="47">
        <f>2973</f>
        <v>2973</v>
      </c>
      <c r="O82" s="68" t="s">
        <v>124</v>
      </c>
    </row>
    <row r="83" spans="1:15" s="3" customFormat="1" ht="21" customHeight="1" x14ac:dyDescent="0.3">
      <c r="A83" s="17" t="s">
        <v>22</v>
      </c>
      <c r="B83" s="33" t="s">
        <v>36</v>
      </c>
      <c r="C83" s="37"/>
      <c r="D83" s="37"/>
      <c r="E83" s="37"/>
      <c r="F83" s="136"/>
      <c r="G83" s="37"/>
      <c r="H83" s="37"/>
      <c r="I83" s="93">
        <f>I84+I85+I89</f>
        <v>1062</v>
      </c>
      <c r="J83" s="93">
        <f t="shared" ref="J83:N83" si="24">J84+J85+J89</f>
        <v>1062</v>
      </c>
      <c r="K83" s="93">
        <f t="shared" si="24"/>
        <v>0</v>
      </c>
      <c r="L83" s="93">
        <f t="shared" si="24"/>
        <v>0</v>
      </c>
      <c r="M83" s="93">
        <f t="shared" si="24"/>
        <v>0</v>
      </c>
      <c r="N83" s="93">
        <f t="shared" si="24"/>
        <v>1062</v>
      </c>
      <c r="O83" s="37"/>
    </row>
    <row r="84" spans="1:15" s="3" customFormat="1" ht="21" customHeight="1" x14ac:dyDescent="0.3">
      <c r="A84" s="8" t="s">
        <v>12</v>
      </c>
      <c r="B84" s="72" t="s">
        <v>267</v>
      </c>
      <c r="C84" s="37"/>
      <c r="D84" s="37"/>
      <c r="E84" s="67" t="s">
        <v>250</v>
      </c>
      <c r="F84" s="136"/>
      <c r="G84" s="37"/>
      <c r="H84" s="37"/>
      <c r="I84" s="47">
        <f t="shared" si="22"/>
        <v>200</v>
      </c>
      <c r="J84" s="47">
        <v>200</v>
      </c>
      <c r="K84" s="47"/>
      <c r="L84" s="47"/>
      <c r="M84" s="47"/>
      <c r="N84" s="47">
        <v>200</v>
      </c>
      <c r="O84" s="68" t="s">
        <v>78</v>
      </c>
    </row>
    <row r="85" spans="1:15" s="3" customFormat="1" ht="21" customHeight="1" x14ac:dyDescent="0.3">
      <c r="A85" s="8" t="s">
        <v>13</v>
      </c>
      <c r="B85" s="73" t="s">
        <v>268</v>
      </c>
      <c r="C85" s="37"/>
      <c r="D85" s="37"/>
      <c r="E85" s="67" t="s">
        <v>250</v>
      </c>
      <c r="F85" s="136"/>
      <c r="G85" s="37"/>
      <c r="H85" s="37"/>
      <c r="I85" s="47">
        <f>SUM(I86:I88)</f>
        <v>720</v>
      </c>
      <c r="J85" s="47">
        <f>SUM(J86:J88)</f>
        <v>720</v>
      </c>
      <c r="K85" s="47">
        <f t="shared" ref="K85:N85" si="25">SUM(K86:K88)</f>
        <v>0</v>
      </c>
      <c r="L85" s="47">
        <f t="shared" si="25"/>
        <v>0</v>
      </c>
      <c r="M85" s="47">
        <f t="shared" si="25"/>
        <v>0</v>
      </c>
      <c r="N85" s="47">
        <f t="shared" si="25"/>
        <v>720</v>
      </c>
      <c r="O85" s="68"/>
    </row>
    <row r="86" spans="1:15" s="3" customFormat="1" ht="21" customHeight="1" x14ac:dyDescent="0.3">
      <c r="A86" s="27" t="s">
        <v>270</v>
      </c>
      <c r="B86" s="74" t="s">
        <v>78</v>
      </c>
      <c r="C86" s="37"/>
      <c r="D86" s="37"/>
      <c r="E86" s="67"/>
      <c r="F86" s="136"/>
      <c r="G86" s="37"/>
      <c r="H86" s="37"/>
      <c r="I86" s="47">
        <f t="shared" si="22"/>
        <v>200</v>
      </c>
      <c r="J86" s="47">
        <v>200</v>
      </c>
      <c r="K86" s="47"/>
      <c r="L86" s="47"/>
      <c r="M86" s="47"/>
      <c r="N86" s="47">
        <v>200</v>
      </c>
      <c r="O86" s="68" t="s">
        <v>78</v>
      </c>
    </row>
    <row r="87" spans="1:15" s="3" customFormat="1" ht="21" customHeight="1" x14ac:dyDescent="0.3">
      <c r="A87" s="27" t="s">
        <v>270</v>
      </c>
      <c r="B87" s="74" t="s">
        <v>79</v>
      </c>
      <c r="C87" s="37"/>
      <c r="D87" s="37"/>
      <c r="E87" s="67"/>
      <c r="F87" s="136"/>
      <c r="G87" s="37"/>
      <c r="H87" s="37"/>
      <c r="I87" s="47">
        <f t="shared" si="22"/>
        <v>240</v>
      </c>
      <c r="J87" s="47">
        <v>240</v>
      </c>
      <c r="K87" s="47"/>
      <c r="L87" s="47"/>
      <c r="M87" s="47"/>
      <c r="N87" s="47">
        <v>240</v>
      </c>
      <c r="O87" s="68" t="s">
        <v>79</v>
      </c>
    </row>
    <row r="88" spans="1:15" s="3" customFormat="1" ht="21" customHeight="1" x14ac:dyDescent="0.3">
      <c r="A88" s="27" t="s">
        <v>270</v>
      </c>
      <c r="B88" s="74" t="s">
        <v>73</v>
      </c>
      <c r="C88" s="37"/>
      <c r="D88" s="37"/>
      <c r="E88" s="67"/>
      <c r="F88" s="136"/>
      <c r="G88" s="37"/>
      <c r="H88" s="37"/>
      <c r="I88" s="47">
        <f t="shared" si="22"/>
        <v>280</v>
      </c>
      <c r="J88" s="47">
        <v>280</v>
      </c>
      <c r="K88" s="47"/>
      <c r="L88" s="47"/>
      <c r="M88" s="47"/>
      <c r="N88" s="47">
        <v>280</v>
      </c>
      <c r="O88" s="68" t="s">
        <v>73</v>
      </c>
    </row>
    <row r="89" spans="1:15" s="3" customFormat="1" ht="21" customHeight="1" x14ac:dyDescent="0.3">
      <c r="A89" s="8" t="s">
        <v>147</v>
      </c>
      <c r="B89" s="72" t="s">
        <v>269</v>
      </c>
      <c r="C89" s="37"/>
      <c r="D89" s="37"/>
      <c r="E89" s="67" t="s">
        <v>250</v>
      </c>
      <c r="F89" s="136"/>
      <c r="G89" s="37"/>
      <c r="H89" s="37"/>
      <c r="I89" s="47">
        <f t="shared" si="22"/>
        <v>142</v>
      </c>
      <c r="J89" s="47">
        <v>142</v>
      </c>
      <c r="K89" s="47"/>
      <c r="L89" s="47"/>
      <c r="M89" s="47"/>
      <c r="N89" s="47">
        <v>142</v>
      </c>
      <c r="O89" s="68" t="s">
        <v>78</v>
      </c>
    </row>
    <row r="90" spans="1:15" s="3" customFormat="1" ht="21" customHeight="1" x14ac:dyDescent="0.3">
      <c r="A90" s="17" t="s">
        <v>22</v>
      </c>
      <c r="B90" s="39" t="s">
        <v>37</v>
      </c>
      <c r="C90" s="37"/>
      <c r="D90" s="37"/>
      <c r="E90" s="37"/>
      <c r="F90" s="136"/>
      <c r="G90" s="37"/>
      <c r="H90" s="37"/>
      <c r="I90" s="93">
        <f>SUM(I91:I93)</f>
        <v>2628</v>
      </c>
      <c r="J90" s="93">
        <f t="shared" ref="J90:N90" si="26">SUM(J91:J93)</f>
        <v>2628</v>
      </c>
      <c r="K90" s="93">
        <f t="shared" si="26"/>
        <v>0</v>
      </c>
      <c r="L90" s="93">
        <f t="shared" si="26"/>
        <v>0</v>
      </c>
      <c r="M90" s="93">
        <f t="shared" si="26"/>
        <v>0</v>
      </c>
      <c r="N90" s="93">
        <f t="shared" si="26"/>
        <v>2628</v>
      </c>
      <c r="O90" s="37"/>
    </row>
    <row r="91" spans="1:15" s="3" customFormat="1" ht="21" customHeight="1" x14ac:dyDescent="0.3">
      <c r="A91" s="8" t="s">
        <v>12</v>
      </c>
      <c r="B91" s="72" t="s">
        <v>267</v>
      </c>
      <c r="C91" s="71"/>
      <c r="D91" s="71"/>
      <c r="E91" s="71"/>
      <c r="F91" s="154"/>
      <c r="G91" s="71"/>
      <c r="H91" s="71"/>
      <c r="I91" s="47">
        <f t="shared" si="22"/>
        <v>240</v>
      </c>
      <c r="J91" s="82">
        <v>240</v>
      </c>
      <c r="K91" s="82"/>
      <c r="L91" s="82"/>
      <c r="M91" s="82"/>
      <c r="N91" s="82">
        <v>240</v>
      </c>
      <c r="O91" s="71"/>
    </row>
    <row r="92" spans="1:15" s="3" customFormat="1" ht="21" customHeight="1" x14ac:dyDescent="0.3">
      <c r="A92" s="8" t="s">
        <v>13</v>
      </c>
      <c r="B92" s="72" t="s">
        <v>268</v>
      </c>
      <c r="C92" s="71"/>
      <c r="D92" s="71"/>
      <c r="E92" s="71"/>
      <c r="F92" s="154"/>
      <c r="G92" s="71"/>
      <c r="H92" s="71"/>
      <c r="I92" s="47">
        <f t="shared" si="22"/>
        <v>1000</v>
      </c>
      <c r="J92" s="82">
        <v>1000</v>
      </c>
      <c r="K92" s="82"/>
      <c r="L92" s="82"/>
      <c r="M92" s="82"/>
      <c r="N92" s="82">
        <v>1000</v>
      </c>
      <c r="O92" s="71"/>
    </row>
    <row r="93" spans="1:15" s="3" customFormat="1" ht="21" customHeight="1" x14ac:dyDescent="0.3">
      <c r="A93" s="8" t="s">
        <v>147</v>
      </c>
      <c r="B93" s="72" t="s">
        <v>269</v>
      </c>
      <c r="C93" s="71"/>
      <c r="D93" s="71"/>
      <c r="E93" s="71"/>
      <c r="F93" s="154"/>
      <c r="G93" s="71"/>
      <c r="H93" s="71"/>
      <c r="I93" s="47">
        <f t="shared" si="22"/>
        <v>1388</v>
      </c>
      <c r="J93" s="82">
        <v>1388</v>
      </c>
      <c r="K93" s="82"/>
      <c r="L93" s="82"/>
      <c r="M93" s="82"/>
      <c r="N93" s="82">
        <v>1388</v>
      </c>
      <c r="O93" s="71"/>
    </row>
    <row r="94" spans="1:15" s="3" customFormat="1" ht="21" customHeight="1" x14ac:dyDescent="0.3">
      <c r="A94" s="76" t="s">
        <v>272</v>
      </c>
      <c r="B94" s="77" t="s">
        <v>271</v>
      </c>
      <c r="C94" s="81"/>
      <c r="D94" s="81"/>
      <c r="E94" s="81"/>
      <c r="F94" s="153"/>
      <c r="G94" s="81"/>
      <c r="H94" s="81"/>
      <c r="I94" s="98">
        <f>I95</f>
        <v>25400</v>
      </c>
      <c r="J94" s="98">
        <f t="shared" ref="J94:N94" si="27">J95</f>
        <v>19428</v>
      </c>
      <c r="K94" s="98">
        <f t="shared" si="27"/>
        <v>0</v>
      </c>
      <c r="L94" s="98">
        <f t="shared" si="27"/>
        <v>5972</v>
      </c>
      <c r="M94" s="98">
        <f t="shared" si="27"/>
        <v>0</v>
      </c>
      <c r="N94" s="98">
        <f t="shared" si="27"/>
        <v>19428</v>
      </c>
      <c r="O94" s="81"/>
    </row>
    <row r="95" spans="1:15" s="3" customFormat="1" ht="21" customHeight="1" x14ac:dyDescent="0.3">
      <c r="A95" s="69"/>
      <c r="B95" s="41" t="s">
        <v>55</v>
      </c>
      <c r="C95" s="71"/>
      <c r="D95" s="71"/>
      <c r="E95" s="71"/>
      <c r="F95" s="154"/>
      <c r="G95" s="71"/>
      <c r="H95" s="71"/>
      <c r="I95" s="99">
        <f>I96</f>
        <v>25400</v>
      </c>
      <c r="J95" s="99">
        <f t="shared" ref="J95:N95" si="28">J96</f>
        <v>19428</v>
      </c>
      <c r="K95" s="99">
        <f t="shared" si="28"/>
        <v>0</v>
      </c>
      <c r="L95" s="99">
        <f t="shared" si="28"/>
        <v>5972</v>
      </c>
      <c r="M95" s="99">
        <f t="shared" si="28"/>
        <v>0</v>
      </c>
      <c r="N95" s="99">
        <f t="shared" si="28"/>
        <v>19428</v>
      </c>
      <c r="O95" s="71"/>
    </row>
    <row r="96" spans="1:15" s="3" customFormat="1" ht="21" customHeight="1" x14ac:dyDescent="0.3">
      <c r="A96" s="17" t="s">
        <v>22</v>
      </c>
      <c r="B96" s="33" t="s">
        <v>24</v>
      </c>
      <c r="C96" s="71"/>
      <c r="D96" s="71"/>
      <c r="E96" s="71"/>
      <c r="F96" s="154"/>
      <c r="G96" s="71"/>
      <c r="H96" s="71"/>
      <c r="I96" s="89">
        <f>SUM(I97:I98)</f>
        <v>25400</v>
      </c>
      <c r="J96" s="89">
        <f t="shared" ref="J96:N96" si="29">SUM(J97:J98)</f>
        <v>19428</v>
      </c>
      <c r="K96" s="89">
        <f t="shared" si="29"/>
        <v>0</v>
      </c>
      <c r="L96" s="89">
        <f t="shared" si="29"/>
        <v>5972</v>
      </c>
      <c r="M96" s="89">
        <f t="shared" si="29"/>
        <v>0</v>
      </c>
      <c r="N96" s="89">
        <f t="shared" si="29"/>
        <v>19428</v>
      </c>
      <c r="O96" s="71"/>
    </row>
    <row r="97" spans="1:19" s="3" customFormat="1" ht="39" customHeight="1" x14ac:dyDescent="0.3">
      <c r="A97" s="8" t="s">
        <v>12</v>
      </c>
      <c r="B97" s="36" t="s">
        <v>273</v>
      </c>
      <c r="C97" s="37" t="s">
        <v>78</v>
      </c>
      <c r="D97" s="37" t="s">
        <v>274</v>
      </c>
      <c r="E97" s="37" t="s">
        <v>275</v>
      </c>
      <c r="F97" s="154"/>
      <c r="G97" s="37" t="s">
        <v>105</v>
      </c>
      <c r="H97" s="37" t="s">
        <v>278</v>
      </c>
      <c r="I97" s="47">
        <f>SUM(J97:M97)</f>
        <v>5900</v>
      </c>
      <c r="J97" s="47">
        <v>4634</v>
      </c>
      <c r="K97" s="47"/>
      <c r="L97" s="47">
        <v>1266</v>
      </c>
      <c r="M97" s="82"/>
      <c r="N97" s="47">
        <v>4634</v>
      </c>
      <c r="O97" s="68" t="s">
        <v>124</v>
      </c>
    </row>
    <row r="98" spans="1:19" s="3" customFormat="1" ht="39" customHeight="1" x14ac:dyDescent="0.3">
      <c r="A98" s="8" t="s">
        <v>13</v>
      </c>
      <c r="B98" s="36" t="s">
        <v>276</v>
      </c>
      <c r="C98" s="37" t="s">
        <v>81</v>
      </c>
      <c r="D98" s="37" t="s">
        <v>277</v>
      </c>
      <c r="E98" s="37" t="s">
        <v>275</v>
      </c>
      <c r="F98" s="154"/>
      <c r="G98" s="37" t="s">
        <v>105</v>
      </c>
      <c r="H98" s="37" t="s">
        <v>279</v>
      </c>
      <c r="I98" s="47">
        <f>SUM(J98:M98)</f>
        <v>19500</v>
      </c>
      <c r="J98" s="47">
        <v>14794</v>
      </c>
      <c r="K98" s="47"/>
      <c r="L98" s="47">
        <v>4706</v>
      </c>
      <c r="M98" s="82"/>
      <c r="N98" s="47">
        <v>14794</v>
      </c>
      <c r="O98" s="68" t="s">
        <v>124</v>
      </c>
    </row>
    <row r="99" spans="1:19" s="3" customFormat="1" ht="21" customHeight="1" x14ac:dyDescent="0.3">
      <c r="A99" s="17" t="s">
        <v>22</v>
      </c>
      <c r="B99" s="33" t="s">
        <v>25</v>
      </c>
      <c r="C99" s="71"/>
      <c r="D99" s="71"/>
      <c r="E99" s="71"/>
      <c r="F99" s="154"/>
      <c r="G99" s="71"/>
      <c r="H99" s="71"/>
      <c r="I99" s="82"/>
      <c r="J99" s="82"/>
      <c r="K99" s="82"/>
      <c r="L99" s="82"/>
      <c r="M99" s="82"/>
      <c r="N99" s="82"/>
      <c r="O99" s="71"/>
    </row>
    <row r="100" spans="1:19" s="3" customFormat="1" ht="21" customHeight="1" x14ac:dyDescent="0.3">
      <c r="A100" s="76" t="s">
        <v>280</v>
      </c>
      <c r="B100" s="77" t="s">
        <v>281</v>
      </c>
      <c r="C100" s="81"/>
      <c r="D100" s="81"/>
      <c r="E100" s="81"/>
      <c r="F100" s="153"/>
      <c r="G100" s="81"/>
      <c r="H100" s="81"/>
      <c r="I100" s="98">
        <f>I101</f>
        <v>14030</v>
      </c>
      <c r="J100" s="98">
        <f t="shared" ref="J100:N100" si="30">J101</f>
        <v>14030</v>
      </c>
      <c r="K100" s="98">
        <f t="shared" si="30"/>
        <v>0</v>
      </c>
      <c r="L100" s="98">
        <f t="shared" si="30"/>
        <v>0</v>
      </c>
      <c r="M100" s="98">
        <f t="shared" si="30"/>
        <v>0</v>
      </c>
      <c r="N100" s="98">
        <f t="shared" si="30"/>
        <v>14030</v>
      </c>
      <c r="O100" s="81"/>
    </row>
    <row r="101" spans="1:19" s="3" customFormat="1" ht="21" customHeight="1" x14ac:dyDescent="0.3">
      <c r="A101" s="69"/>
      <c r="B101" s="41" t="s">
        <v>55</v>
      </c>
      <c r="C101" s="71"/>
      <c r="D101" s="71"/>
      <c r="E101" s="71"/>
      <c r="F101" s="154"/>
      <c r="G101" s="71"/>
      <c r="H101" s="71"/>
      <c r="I101" s="99">
        <f>I102</f>
        <v>14030</v>
      </c>
      <c r="J101" s="99">
        <f t="shared" ref="J101:N101" si="31">J102</f>
        <v>14030</v>
      </c>
      <c r="K101" s="99">
        <f t="shared" si="31"/>
        <v>0</v>
      </c>
      <c r="L101" s="99">
        <f t="shared" si="31"/>
        <v>0</v>
      </c>
      <c r="M101" s="99">
        <f t="shared" si="31"/>
        <v>0</v>
      </c>
      <c r="N101" s="99">
        <f t="shared" si="31"/>
        <v>14030</v>
      </c>
      <c r="O101" s="71"/>
    </row>
    <row r="102" spans="1:19" s="3" customFormat="1" ht="21" customHeight="1" x14ac:dyDescent="0.3">
      <c r="A102" s="17" t="s">
        <v>22</v>
      </c>
      <c r="B102" s="33" t="s">
        <v>24</v>
      </c>
      <c r="C102" s="71"/>
      <c r="D102" s="71"/>
      <c r="E102" s="71"/>
      <c r="F102" s="154"/>
      <c r="G102" s="71"/>
      <c r="H102" s="71"/>
      <c r="I102" s="82">
        <f>I103</f>
        <v>14030</v>
      </c>
      <c r="J102" s="82">
        <f t="shared" ref="J102:N102" si="32">J103</f>
        <v>14030</v>
      </c>
      <c r="K102" s="82">
        <f t="shared" si="32"/>
        <v>0</v>
      </c>
      <c r="L102" s="82">
        <f t="shared" si="32"/>
        <v>0</v>
      </c>
      <c r="M102" s="82">
        <f t="shared" si="32"/>
        <v>0</v>
      </c>
      <c r="N102" s="82">
        <f t="shared" si="32"/>
        <v>14030</v>
      </c>
      <c r="O102" s="71"/>
    </row>
    <row r="103" spans="1:19" s="3" customFormat="1" ht="31.2" x14ac:dyDescent="0.3">
      <c r="A103" s="8" t="s">
        <v>12</v>
      </c>
      <c r="B103" s="36" t="s">
        <v>282</v>
      </c>
      <c r="C103" s="71"/>
      <c r="D103" s="71"/>
      <c r="E103" s="71"/>
      <c r="F103" s="154"/>
      <c r="G103" s="37" t="s">
        <v>105</v>
      </c>
      <c r="H103" s="71"/>
      <c r="I103" s="47">
        <f>SUM(J103:M103)</f>
        <v>14030</v>
      </c>
      <c r="J103" s="47">
        <v>14030</v>
      </c>
      <c r="K103" s="82"/>
      <c r="L103" s="82"/>
      <c r="M103" s="82"/>
      <c r="N103" s="47">
        <v>14030</v>
      </c>
      <c r="O103" s="71" t="s">
        <v>544</v>
      </c>
    </row>
    <row r="104" spans="1:19" s="3" customFormat="1" ht="21" customHeight="1" x14ac:dyDescent="0.3">
      <c r="A104" s="76" t="s">
        <v>283</v>
      </c>
      <c r="B104" s="77" t="s">
        <v>284</v>
      </c>
      <c r="C104" s="81"/>
      <c r="D104" s="81"/>
      <c r="E104" s="81"/>
      <c r="F104" s="153"/>
      <c r="G104" s="81"/>
      <c r="H104" s="81"/>
      <c r="I104" s="98">
        <f>I105</f>
        <v>220688</v>
      </c>
      <c r="J104" s="98">
        <f t="shared" ref="J104" si="33">J105</f>
        <v>198438</v>
      </c>
      <c r="K104" s="98">
        <f t="shared" ref="K104" si="34">K105</f>
        <v>0</v>
      </c>
      <c r="L104" s="98">
        <f t="shared" ref="L104" si="35">L105</f>
        <v>4340</v>
      </c>
      <c r="M104" s="98">
        <f t="shared" ref="M104" si="36">M105</f>
        <v>310</v>
      </c>
      <c r="N104" s="98">
        <f t="shared" ref="N104" si="37">N105</f>
        <v>198438</v>
      </c>
      <c r="O104" s="81"/>
      <c r="Q104" s="84">
        <f>J106+J125</f>
        <v>144430</v>
      </c>
      <c r="R104" s="84">
        <v>141530</v>
      </c>
      <c r="S104" s="75">
        <f>J134</f>
        <v>54008</v>
      </c>
    </row>
    <row r="105" spans="1:19" s="3" customFormat="1" ht="21" customHeight="1" x14ac:dyDescent="0.3">
      <c r="A105" s="69"/>
      <c r="B105" s="41" t="s">
        <v>55</v>
      </c>
      <c r="C105" s="71"/>
      <c r="D105" s="71"/>
      <c r="E105" s="71"/>
      <c r="F105" s="154"/>
      <c r="G105" s="71"/>
      <c r="H105" s="71"/>
      <c r="I105" s="99">
        <f t="shared" ref="I105:N105" si="38">I106+I125+I133+I134</f>
        <v>220688</v>
      </c>
      <c r="J105" s="99">
        <f t="shared" si="38"/>
        <v>198438</v>
      </c>
      <c r="K105" s="99">
        <f t="shared" si="38"/>
        <v>0</v>
      </c>
      <c r="L105" s="99">
        <f t="shared" si="38"/>
        <v>4340</v>
      </c>
      <c r="M105" s="99">
        <f t="shared" si="38"/>
        <v>310</v>
      </c>
      <c r="N105" s="99">
        <f t="shared" si="38"/>
        <v>198438</v>
      </c>
      <c r="O105" s="71"/>
    </row>
    <row r="106" spans="1:19" s="3" customFormat="1" ht="21" customHeight="1" x14ac:dyDescent="0.3">
      <c r="A106" s="17" t="s">
        <v>22</v>
      </c>
      <c r="B106" s="33" t="s">
        <v>24</v>
      </c>
      <c r="C106" s="71"/>
      <c r="D106" s="71"/>
      <c r="E106" s="71"/>
      <c r="F106" s="154"/>
      <c r="G106" s="71"/>
      <c r="H106" s="71"/>
      <c r="I106" s="89">
        <f>SUM(I107:I124)</f>
        <v>70540</v>
      </c>
      <c r="J106" s="89">
        <f t="shared" ref="J106:N106" si="39">SUM(J107:J124)</f>
        <v>65890</v>
      </c>
      <c r="K106" s="89">
        <f t="shared" si="39"/>
        <v>0</v>
      </c>
      <c r="L106" s="89">
        <f t="shared" si="39"/>
        <v>4340</v>
      </c>
      <c r="M106" s="89">
        <f t="shared" si="39"/>
        <v>310</v>
      </c>
      <c r="N106" s="89">
        <f t="shared" si="39"/>
        <v>65890</v>
      </c>
      <c r="O106" s="71"/>
    </row>
    <row r="107" spans="1:19" s="3" customFormat="1" ht="46.8" x14ac:dyDescent="0.3">
      <c r="A107" s="8" t="s">
        <v>12</v>
      </c>
      <c r="B107" s="63" t="s">
        <v>285</v>
      </c>
      <c r="C107" s="37" t="s">
        <v>78</v>
      </c>
      <c r="D107" s="37" t="s">
        <v>286</v>
      </c>
      <c r="E107" s="37" t="s">
        <v>195</v>
      </c>
      <c r="F107" s="136"/>
      <c r="G107" s="37" t="s">
        <v>105</v>
      </c>
      <c r="H107" s="37" t="s">
        <v>322</v>
      </c>
      <c r="I107" s="47">
        <f t="shared" ref="I107:I131" si="40">SUM(J107:M107)</f>
        <v>5500</v>
      </c>
      <c r="J107" s="47">
        <v>5500</v>
      </c>
      <c r="K107" s="47">
        <v>0</v>
      </c>
      <c r="L107" s="47"/>
      <c r="M107" s="47">
        <v>0</v>
      </c>
      <c r="N107" s="47">
        <v>5500</v>
      </c>
      <c r="O107" s="68" t="s">
        <v>124</v>
      </c>
    </row>
    <row r="108" spans="1:19" s="3" customFormat="1" ht="39.6" x14ac:dyDescent="0.3">
      <c r="A108" s="8" t="s">
        <v>13</v>
      </c>
      <c r="B108" s="63" t="s">
        <v>287</v>
      </c>
      <c r="C108" s="37" t="s">
        <v>77</v>
      </c>
      <c r="D108" s="37" t="s">
        <v>288</v>
      </c>
      <c r="E108" s="37" t="s">
        <v>195</v>
      </c>
      <c r="F108" s="136"/>
      <c r="G108" s="37" t="s">
        <v>105</v>
      </c>
      <c r="H108" s="37" t="s">
        <v>323</v>
      </c>
      <c r="I108" s="47">
        <f t="shared" si="40"/>
        <v>5100</v>
      </c>
      <c r="J108" s="47">
        <v>5100</v>
      </c>
      <c r="K108" s="47">
        <v>0</v>
      </c>
      <c r="L108" s="47"/>
      <c r="M108" s="47">
        <v>0</v>
      </c>
      <c r="N108" s="47">
        <v>5100</v>
      </c>
      <c r="O108" s="68" t="s">
        <v>124</v>
      </c>
    </row>
    <row r="109" spans="1:19" s="3" customFormat="1" ht="39.6" x14ac:dyDescent="0.3">
      <c r="A109" s="8" t="s">
        <v>147</v>
      </c>
      <c r="B109" s="63" t="s">
        <v>289</v>
      </c>
      <c r="C109" s="37" t="s">
        <v>76</v>
      </c>
      <c r="D109" s="37" t="s">
        <v>290</v>
      </c>
      <c r="E109" s="37" t="s">
        <v>195</v>
      </c>
      <c r="F109" s="136"/>
      <c r="G109" s="37" t="s">
        <v>105</v>
      </c>
      <c r="H109" s="37" t="s">
        <v>324</v>
      </c>
      <c r="I109" s="47">
        <f t="shared" si="40"/>
        <v>5800</v>
      </c>
      <c r="J109" s="47">
        <v>5800</v>
      </c>
      <c r="K109" s="47">
        <v>0</v>
      </c>
      <c r="L109" s="47"/>
      <c r="M109" s="47">
        <v>0</v>
      </c>
      <c r="N109" s="47">
        <v>5800</v>
      </c>
      <c r="O109" s="68" t="s">
        <v>124</v>
      </c>
    </row>
    <row r="110" spans="1:19" s="3" customFormat="1" ht="39.6" x14ac:dyDescent="0.3">
      <c r="A110" s="8" t="s">
        <v>175</v>
      </c>
      <c r="B110" s="63" t="s">
        <v>291</v>
      </c>
      <c r="C110" s="37" t="s">
        <v>83</v>
      </c>
      <c r="D110" s="37" t="s">
        <v>292</v>
      </c>
      <c r="E110" s="37" t="s">
        <v>195</v>
      </c>
      <c r="F110" s="136"/>
      <c r="G110" s="37" t="s">
        <v>105</v>
      </c>
      <c r="H110" s="37" t="s">
        <v>325</v>
      </c>
      <c r="I110" s="47">
        <f t="shared" si="40"/>
        <v>6800</v>
      </c>
      <c r="J110" s="47">
        <v>6800</v>
      </c>
      <c r="K110" s="47">
        <v>0</v>
      </c>
      <c r="L110" s="47"/>
      <c r="M110" s="47">
        <v>0</v>
      </c>
      <c r="N110" s="47">
        <v>6800</v>
      </c>
      <c r="O110" s="68" t="s">
        <v>124</v>
      </c>
    </row>
    <row r="111" spans="1:19" s="3" customFormat="1" ht="39.6" x14ac:dyDescent="0.3">
      <c r="A111" s="8" t="s">
        <v>176</v>
      </c>
      <c r="B111" s="63" t="s">
        <v>293</v>
      </c>
      <c r="C111" s="37" t="s">
        <v>86</v>
      </c>
      <c r="D111" s="37" t="s">
        <v>294</v>
      </c>
      <c r="E111" s="37" t="s">
        <v>195</v>
      </c>
      <c r="F111" s="136"/>
      <c r="G111" s="37" t="s">
        <v>105</v>
      </c>
      <c r="H111" s="37" t="s">
        <v>326</v>
      </c>
      <c r="I111" s="47">
        <f t="shared" si="40"/>
        <v>5300</v>
      </c>
      <c r="J111" s="47">
        <v>5300</v>
      </c>
      <c r="K111" s="47">
        <v>0</v>
      </c>
      <c r="L111" s="47"/>
      <c r="M111" s="47">
        <v>0</v>
      </c>
      <c r="N111" s="47">
        <v>5300</v>
      </c>
      <c r="O111" s="68" t="s">
        <v>124</v>
      </c>
    </row>
    <row r="112" spans="1:19" s="3" customFormat="1" ht="39.6" x14ac:dyDescent="0.3">
      <c r="A112" s="8" t="s">
        <v>177</v>
      </c>
      <c r="B112" s="63" t="s">
        <v>295</v>
      </c>
      <c r="C112" s="37" t="s">
        <v>81</v>
      </c>
      <c r="D112" s="37" t="s">
        <v>296</v>
      </c>
      <c r="E112" s="37" t="s">
        <v>195</v>
      </c>
      <c r="F112" s="136"/>
      <c r="G112" s="37" t="s">
        <v>105</v>
      </c>
      <c r="H112" s="37" t="s">
        <v>327</v>
      </c>
      <c r="I112" s="47">
        <f t="shared" si="40"/>
        <v>5200</v>
      </c>
      <c r="J112" s="47">
        <v>5200</v>
      </c>
      <c r="K112" s="47">
        <v>0</v>
      </c>
      <c r="L112" s="47"/>
      <c r="M112" s="47">
        <v>0</v>
      </c>
      <c r="N112" s="47">
        <v>5200</v>
      </c>
      <c r="O112" s="68" t="s">
        <v>124</v>
      </c>
    </row>
    <row r="113" spans="1:15" s="3" customFormat="1" ht="39.6" x14ac:dyDescent="0.3">
      <c r="A113" s="8" t="s">
        <v>178</v>
      </c>
      <c r="B113" s="63" t="s">
        <v>297</v>
      </c>
      <c r="C113" s="37" t="s">
        <v>74</v>
      </c>
      <c r="D113" s="37" t="s">
        <v>298</v>
      </c>
      <c r="E113" s="37" t="s">
        <v>195</v>
      </c>
      <c r="F113" s="136"/>
      <c r="G113" s="37" t="s">
        <v>105</v>
      </c>
      <c r="H113" s="37" t="s">
        <v>328</v>
      </c>
      <c r="I113" s="47">
        <f t="shared" si="40"/>
        <v>8340</v>
      </c>
      <c r="J113" s="47">
        <v>4000</v>
      </c>
      <c r="K113" s="47"/>
      <c r="L113" s="47">
        <v>4340</v>
      </c>
      <c r="M113" s="47">
        <v>0</v>
      </c>
      <c r="N113" s="47">
        <v>4000</v>
      </c>
      <c r="O113" s="68" t="s">
        <v>124</v>
      </c>
    </row>
    <row r="114" spans="1:15" s="3" customFormat="1" ht="39.6" x14ac:dyDescent="0.3">
      <c r="A114" s="8" t="s">
        <v>179</v>
      </c>
      <c r="B114" s="63" t="s">
        <v>299</v>
      </c>
      <c r="C114" s="37" t="s">
        <v>85</v>
      </c>
      <c r="D114" s="37" t="s">
        <v>300</v>
      </c>
      <c r="E114" s="37" t="s">
        <v>195</v>
      </c>
      <c r="F114" s="136"/>
      <c r="G114" s="37" t="s">
        <v>105</v>
      </c>
      <c r="H114" s="37" t="s">
        <v>329</v>
      </c>
      <c r="I114" s="47">
        <f t="shared" si="40"/>
        <v>6100</v>
      </c>
      <c r="J114" s="47">
        <v>6100</v>
      </c>
      <c r="K114" s="47">
        <v>0</v>
      </c>
      <c r="L114" s="47"/>
      <c r="M114" s="47">
        <v>0</v>
      </c>
      <c r="N114" s="47">
        <v>6100</v>
      </c>
      <c r="O114" s="68" t="s">
        <v>124</v>
      </c>
    </row>
    <row r="115" spans="1:15" s="3" customFormat="1" ht="31.2" x14ac:dyDescent="0.3">
      <c r="A115" s="8" t="s">
        <v>180</v>
      </c>
      <c r="B115" s="63" t="s">
        <v>301</v>
      </c>
      <c r="C115" s="37" t="s">
        <v>78</v>
      </c>
      <c r="D115" s="37" t="s">
        <v>302</v>
      </c>
      <c r="E115" s="37" t="s">
        <v>104</v>
      </c>
      <c r="F115" s="136" t="s">
        <v>106</v>
      </c>
      <c r="G115" s="37"/>
      <c r="H115" s="37" t="s">
        <v>330</v>
      </c>
      <c r="I115" s="47">
        <f t="shared" si="40"/>
        <v>2400</v>
      </c>
      <c r="J115" s="47">
        <v>2390</v>
      </c>
      <c r="K115" s="47">
        <v>0</v>
      </c>
      <c r="L115" s="47"/>
      <c r="M115" s="47">
        <v>10</v>
      </c>
      <c r="N115" s="47">
        <v>2390</v>
      </c>
      <c r="O115" s="71" t="s">
        <v>135</v>
      </c>
    </row>
    <row r="116" spans="1:15" s="3" customFormat="1" ht="31.2" x14ac:dyDescent="0.3">
      <c r="A116" s="8" t="s">
        <v>181</v>
      </c>
      <c r="B116" s="63" t="s">
        <v>303</v>
      </c>
      <c r="C116" s="37" t="s">
        <v>80</v>
      </c>
      <c r="D116" s="37" t="s">
        <v>304</v>
      </c>
      <c r="E116" s="37" t="s">
        <v>104</v>
      </c>
      <c r="F116" s="136" t="s">
        <v>106</v>
      </c>
      <c r="G116" s="37"/>
      <c r="H116" s="37" t="s">
        <v>331</v>
      </c>
      <c r="I116" s="47">
        <f t="shared" si="40"/>
        <v>2000</v>
      </c>
      <c r="J116" s="47">
        <v>2000</v>
      </c>
      <c r="K116" s="47">
        <v>0</v>
      </c>
      <c r="L116" s="47"/>
      <c r="M116" s="47">
        <v>0</v>
      </c>
      <c r="N116" s="47">
        <v>2000</v>
      </c>
      <c r="O116" s="71" t="s">
        <v>131</v>
      </c>
    </row>
    <row r="117" spans="1:15" s="3" customFormat="1" ht="31.2" x14ac:dyDescent="0.3">
      <c r="A117" s="8" t="s">
        <v>182</v>
      </c>
      <c r="B117" s="63" t="s">
        <v>305</v>
      </c>
      <c r="C117" s="37" t="s">
        <v>75</v>
      </c>
      <c r="D117" s="37" t="s">
        <v>306</v>
      </c>
      <c r="E117" s="37" t="s">
        <v>104</v>
      </c>
      <c r="F117" s="136" t="s">
        <v>106</v>
      </c>
      <c r="G117" s="37"/>
      <c r="H117" s="37" t="s">
        <v>332</v>
      </c>
      <c r="I117" s="47">
        <f t="shared" si="40"/>
        <v>1300</v>
      </c>
      <c r="J117" s="47">
        <v>1300</v>
      </c>
      <c r="K117" s="47">
        <v>0</v>
      </c>
      <c r="L117" s="47"/>
      <c r="M117" s="47">
        <v>0</v>
      </c>
      <c r="N117" s="47">
        <v>1300</v>
      </c>
      <c r="O117" s="71" t="s">
        <v>125</v>
      </c>
    </row>
    <row r="118" spans="1:15" s="3" customFormat="1" ht="31.2" x14ac:dyDescent="0.3">
      <c r="A118" s="8" t="s">
        <v>183</v>
      </c>
      <c r="B118" s="63" t="s">
        <v>307</v>
      </c>
      <c r="C118" s="37" t="s">
        <v>77</v>
      </c>
      <c r="D118" s="37" t="s">
        <v>308</v>
      </c>
      <c r="E118" s="37" t="s">
        <v>195</v>
      </c>
      <c r="F118" s="136" t="s">
        <v>106</v>
      </c>
      <c r="G118" s="37"/>
      <c r="H118" s="37" t="s">
        <v>333</v>
      </c>
      <c r="I118" s="47">
        <f t="shared" si="40"/>
        <v>4300</v>
      </c>
      <c r="J118" s="47">
        <v>4000</v>
      </c>
      <c r="K118" s="47">
        <v>0</v>
      </c>
      <c r="L118" s="47"/>
      <c r="M118" s="47">
        <v>300</v>
      </c>
      <c r="N118" s="47">
        <v>4000</v>
      </c>
      <c r="O118" s="71" t="s">
        <v>128</v>
      </c>
    </row>
    <row r="119" spans="1:15" s="3" customFormat="1" ht="31.2" x14ac:dyDescent="0.3">
      <c r="A119" s="8" t="s">
        <v>184</v>
      </c>
      <c r="B119" s="63" t="s">
        <v>309</v>
      </c>
      <c r="C119" s="37" t="s">
        <v>76</v>
      </c>
      <c r="D119" s="37" t="s">
        <v>310</v>
      </c>
      <c r="E119" s="37" t="s">
        <v>195</v>
      </c>
      <c r="F119" s="136"/>
      <c r="G119" s="37" t="s">
        <v>105</v>
      </c>
      <c r="H119" s="37" t="s">
        <v>334</v>
      </c>
      <c r="I119" s="47">
        <f t="shared" si="40"/>
        <v>1100</v>
      </c>
      <c r="J119" s="47">
        <v>1100</v>
      </c>
      <c r="K119" s="47">
        <v>0</v>
      </c>
      <c r="L119" s="47"/>
      <c r="M119" s="47">
        <v>0</v>
      </c>
      <c r="N119" s="47">
        <v>1100</v>
      </c>
      <c r="O119" s="71" t="s">
        <v>127</v>
      </c>
    </row>
    <row r="120" spans="1:15" s="3" customFormat="1" ht="46.8" x14ac:dyDescent="0.3">
      <c r="A120" s="8" t="s">
        <v>185</v>
      </c>
      <c r="B120" s="63" t="s">
        <v>311</v>
      </c>
      <c r="C120" s="37" t="s">
        <v>83</v>
      </c>
      <c r="D120" s="37" t="s">
        <v>312</v>
      </c>
      <c r="E120" s="37" t="s">
        <v>195</v>
      </c>
      <c r="F120" s="136" t="s">
        <v>106</v>
      </c>
      <c r="G120" s="37"/>
      <c r="H120" s="37" t="s">
        <v>335</v>
      </c>
      <c r="I120" s="47">
        <f t="shared" si="40"/>
        <v>2800</v>
      </c>
      <c r="J120" s="47">
        <v>2800</v>
      </c>
      <c r="K120" s="47">
        <v>0</v>
      </c>
      <c r="L120" s="47"/>
      <c r="M120" s="47">
        <v>0</v>
      </c>
      <c r="N120" s="47">
        <v>2800</v>
      </c>
      <c r="O120" s="71" t="s">
        <v>133</v>
      </c>
    </row>
    <row r="121" spans="1:15" s="3" customFormat="1" ht="31.2" x14ac:dyDescent="0.3">
      <c r="A121" s="8" t="s">
        <v>186</v>
      </c>
      <c r="B121" s="63" t="s">
        <v>313</v>
      </c>
      <c r="C121" s="37" t="s">
        <v>73</v>
      </c>
      <c r="D121" s="37" t="s">
        <v>314</v>
      </c>
      <c r="E121" s="37" t="s">
        <v>195</v>
      </c>
      <c r="F121" s="136" t="s">
        <v>106</v>
      </c>
      <c r="G121" s="37"/>
      <c r="H121" s="37" t="s">
        <v>336</v>
      </c>
      <c r="I121" s="47">
        <f t="shared" si="40"/>
        <v>3600</v>
      </c>
      <c r="J121" s="47">
        <v>3600</v>
      </c>
      <c r="K121" s="47">
        <v>0</v>
      </c>
      <c r="L121" s="47"/>
      <c r="M121" s="47">
        <v>0</v>
      </c>
      <c r="N121" s="47">
        <v>3600</v>
      </c>
      <c r="O121" s="71" t="s">
        <v>152</v>
      </c>
    </row>
    <row r="122" spans="1:15" s="3" customFormat="1" ht="26.4" x14ac:dyDescent="0.3">
      <c r="A122" s="8" t="s">
        <v>187</v>
      </c>
      <c r="B122" s="63" t="s">
        <v>315</v>
      </c>
      <c r="C122" s="37" t="s">
        <v>74</v>
      </c>
      <c r="D122" s="37" t="s">
        <v>316</v>
      </c>
      <c r="E122" s="37" t="s">
        <v>195</v>
      </c>
      <c r="F122" s="136" t="s">
        <v>106</v>
      </c>
      <c r="G122" s="37"/>
      <c r="H122" s="37" t="s">
        <v>337</v>
      </c>
      <c r="I122" s="47">
        <f t="shared" si="40"/>
        <v>2400</v>
      </c>
      <c r="J122" s="47">
        <v>2400</v>
      </c>
      <c r="K122" s="47">
        <v>0</v>
      </c>
      <c r="L122" s="47"/>
      <c r="M122" s="47">
        <v>0</v>
      </c>
      <c r="N122" s="47">
        <v>2400</v>
      </c>
      <c r="O122" s="71" t="s">
        <v>126</v>
      </c>
    </row>
    <row r="123" spans="1:15" s="3" customFormat="1" ht="31.2" x14ac:dyDescent="0.3">
      <c r="A123" s="8" t="s">
        <v>188</v>
      </c>
      <c r="B123" s="63" t="s">
        <v>317</v>
      </c>
      <c r="C123" s="37" t="s">
        <v>85</v>
      </c>
      <c r="D123" s="37" t="s">
        <v>318</v>
      </c>
      <c r="E123" s="37" t="s">
        <v>195</v>
      </c>
      <c r="F123" s="136"/>
      <c r="G123" s="37" t="s">
        <v>105</v>
      </c>
      <c r="H123" s="37" t="s">
        <v>338</v>
      </c>
      <c r="I123" s="47">
        <f t="shared" si="40"/>
        <v>1000</v>
      </c>
      <c r="J123" s="47">
        <v>1000</v>
      </c>
      <c r="K123" s="47">
        <v>0</v>
      </c>
      <c r="L123" s="47"/>
      <c r="M123" s="47">
        <v>0</v>
      </c>
      <c r="N123" s="47">
        <v>1000</v>
      </c>
      <c r="O123" s="71" t="s">
        <v>135</v>
      </c>
    </row>
    <row r="124" spans="1:15" s="3" customFormat="1" ht="31.2" x14ac:dyDescent="0.3">
      <c r="A124" s="8" t="s">
        <v>189</v>
      </c>
      <c r="B124" s="63" t="s">
        <v>319</v>
      </c>
      <c r="C124" s="37" t="s">
        <v>320</v>
      </c>
      <c r="D124" s="37" t="s">
        <v>321</v>
      </c>
      <c r="E124" s="37" t="s">
        <v>195</v>
      </c>
      <c r="F124" s="136"/>
      <c r="G124" s="37" t="s">
        <v>105</v>
      </c>
      <c r="H124" s="37" t="s">
        <v>339</v>
      </c>
      <c r="I124" s="47">
        <f t="shared" si="40"/>
        <v>1500</v>
      </c>
      <c r="J124" s="47">
        <v>1500</v>
      </c>
      <c r="K124" s="47">
        <v>0</v>
      </c>
      <c r="L124" s="47"/>
      <c r="M124" s="47">
        <v>0</v>
      </c>
      <c r="N124" s="47">
        <v>1500</v>
      </c>
      <c r="O124" s="71" t="s">
        <v>545</v>
      </c>
    </row>
    <row r="125" spans="1:15" s="3" customFormat="1" ht="21" customHeight="1" x14ac:dyDescent="0.3">
      <c r="A125" s="17" t="s">
        <v>22</v>
      </c>
      <c r="B125" s="33" t="s">
        <v>25</v>
      </c>
      <c r="C125" s="71"/>
      <c r="D125" s="71"/>
      <c r="E125" s="71"/>
      <c r="F125" s="154"/>
      <c r="G125" s="71"/>
      <c r="H125" s="71"/>
      <c r="I125" s="89">
        <f>SUM(I126:I132)</f>
        <v>96140</v>
      </c>
      <c r="J125" s="89">
        <f t="shared" ref="J125:N125" si="41">SUM(J126:J132)</f>
        <v>78540</v>
      </c>
      <c r="K125" s="89">
        <f t="shared" si="41"/>
        <v>0</v>
      </c>
      <c r="L125" s="89">
        <f t="shared" si="41"/>
        <v>0</v>
      </c>
      <c r="M125" s="89">
        <f t="shared" si="41"/>
        <v>0</v>
      </c>
      <c r="N125" s="89">
        <f t="shared" si="41"/>
        <v>78540</v>
      </c>
      <c r="O125" s="71"/>
    </row>
    <row r="126" spans="1:15" s="3" customFormat="1" ht="36.75" customHeight="1" x14ac:dyDescent="0.3">
      <c r="A126" s="8" t="s">
        <v>12</v>
      </c>
      <c r="B126" s="63" t="s">
        <v>340</v>
      </c>
      <c r="C126" s="37" t="s">
        <v>76</v>
      </c>
      <c r="D126" s="37" t="s">
        <v>341</v>
      </c>
      <c r="E126" s="37" t="s">
        <v>240</v>
      </c>
      <c r="F126" s="136" t="s">
        <v>106</v>
      </c>
      <c r="G126" s="37"/>
      <c r="H126" s="37" t="s">
        <v>342</v>
      </c>
      <c r="I126" s="47">
        <f t="shared" si="40"/>
        <v>2000</v>
      </c>
      <c r="J126" s="47">
        <v>2000</v>
      </c>
      <c r="K126" s="47"/>
      <c r="L126" s="47">
        <v>0</v>
      </c>
      <c r="M126" s="47"/>
      <c r="N126" s="47">
        <v>2000</v>
      </c>
      <c r="O126" s="71" t="s">
        <v>127</v>
      </c>
    </row>
    <row r="127" spans="1:15" s="3" customFormat="1" ht="31.2" x14ac:dyDescent="0.3">
      <c r="A127" s="8" t="s">
        <v>13</v>
      </c>
      <c r="B127" s="63" t="s">
        <v>343</v>
      </c>
      <c r="C127" s="37" t="s">
        <v>81</v>
      </c>
      <c r="D127" s="37" t="s">
        <v>344</v>
      </c>
      <c r="E127" s="37" t="s">
        <v>240</v>
      </c>
      <c r="F127" s="136" t="s">
        <v>106</v>
      </c>
      <c r="G127" s="37"/>
      <c r="H127" s="37" t="s">
        <v>345</v>
      </c>
      <c r="I127" s="47">
        <f t="shared" si="40"/>
        <v>2000</v>
      </c>
      <c r="J127" s="47">
        <v>2000</v>
      </c>
      <c r="K127" s="47"/>
      <c r="L127" s="47">
        <v>0</v>
      </c>
      <c r="M127" s="47"/>
      <c r="N127" s="47">
        <v>2000</v>
      </c>
      <c r="O127" s="71" t="s">
        <v>132</v>
      </c>
    </row>
    <row r="128" spans="1:15" s="3" customFormat="1" ht="39.6" x14ac:dyDescent="0.3">
      <c r="A128" s="8" t="s">
        <v>147</v>
      </c>
      <c r="B128" s="63" t="s">
        <v>346</v>
      </c>
      <c r="C128" s="37" t="s">
        <v>80</v>
      </c>
      <c r="D128" s="37" t="s">
        <v>347</v>
      </c>
      <c r="E128" s="37" t="s">
        <v>143</v>
      </c>
      <c r="F128" s="136"/>
      <c r="G128" s="37" t="s">
        <v>105</v>
      </c>
      <c r="H128" s="37" t="s">
        <v>348</v>
      </c>
      <c r="I128" s="47">
        <f t="shared" si="40"/>
        <v>3000</v>
      </c>
      <c r="J128" s="47">
        <v>3000</v>
      </c>
      <c r="K128" s="47"/>
      <c r="L128" s="47">
        <v>0</v>
      </c>
      <c r="M128" s="47"/>
      <c r="N128" s="47">
        <v>3000</v>
      </c>
      <c r="O128" s="68" t="s">
        <v>124</v>
      </c>
    </row>
    <row r="129" spans="1:15" s="3" customFormat="1" ht="39.6" x14ac:dyDescent="0.3">
      <c r="A129" s="8" t="s">
        <v>175</v>
      </c>
      <c r="B129" s="62" t="s">
        <v>349</v>
      </c>
      <c r="C129" s="37" t="s">
        <v>83</v>
      </c>
      <c r="D129" s="37" t="s">
        <v>350</v>
      </c>
      <c r="E129" s="37" t="s">
        <v>143</v>
      </c>
      <c r="F129" s="136"/>
      <c r="G129" s="37" t="s">
        <v>105</v>
      </c>
      <c r="H129" s="37" t="s">
        <v>351</v>
      </c>
      <c r="I129" s="47">
        <f t="shared" si="40"/>
        <v>26330</v>
      </c>
      <c r="J129" s="47">
        <v>26330</v>
      </c>
      <c r="K129" s="47"/>
      <c r="L129" s="47">
        <v>0</v>
      </c>
      <c r="M129" s="47"/>
      <c r="N129" s="47">
        <v>26330</v>
      </c>
      <c r="O129" s="68" t="s">
        <v>124</v>
      </c>
    </row>
    <row r="130" spans="1:15" s="3" customFormat="1" ht="39.6" x14ac:dyDescent="0.3">
      <c r="A130" s="8" t="s">
        <v>176</v>
      </c>
      <c r="B130" s="62" t="s">
        <v>352</v>
      </c>
      <c r="C130" s="37" t="s">
        <v>76</v>
      </c>
      <c r="D130" s="37" t="s">
        <v>353</v>
      </c>
      <c r="E130" s="37" t="s">
        <v>143</v>
      </c>
      <c r="F130" s="136"/>
      <c r="G130" s="37" t="s">
        <v>105</v>
      </c>
      <c r="H130" s="37" t="s">
        <v>354</v>
      </c>
      <c r="I130" s="47">
        <f t="shared" si="40"/>
        <v>14000</v>
      </c>
      <c r="J130" s="47">
        <v>14000</v>
      </c>
      <c r="K130" s="47"/>
      <c r="L130" s="47">
        <v>0</v>
      </c>
      <c r="M130" s="47"/>
      <c r="N130" s="47">
        <v>14000</v>
      </c>
      <c r="O130" s="68" t="s">
        <v>124</v>
      </c>
    </row>
    <row r="131" spans="1:15" s="3" customFormat="1" ht="39.6" x14ac:dyDescent="0.3">
      <c r="A131" s="8" t="s">
        <v>177</v>
      </c>
      <c r="B131" s="63" t="s">
        <v>355</v>
      </c>
      <c r="C131" s="37" t="s">
        <v>78</v>
      </c>
      <c r="D131" s="37" t="s">
        <v>356</v>
      </c>
      <c r="E131" s="37" t="s">
        <v>143</v>
      </c>
      <c r="F131" s="136"/>
      <c r="G131" s="37" t="s">
        <v>105</v>
      </c>
      <c r="H131" s="37" t="s">
        <v>357</v>
      </c>
      <c r="I131" s="47">
        <f t="shared" si="40"/>
        <v>28310</v>
      </c>
      <c r="J131" s="47">
        <v>28310</v>
      </c>
      <c r="K131" s="47"/>
      <c r="L131" s="47">
        <v>0</v>
      </c>
      <c r="M131" s="47"/>
      <c r="N131" s="47">
        <v>28310</v>
      </c>
      <c r="O131" s="68" t="s">
        <v>124</v>
      </c>
    </row>
    <row r="132" spans="1:15" s="3" customFormat="1" ht="39.6" x14ac:dyDescent="0.3">
      <c r="A132" s="8"/>
      <c r="B132" s="85" t="s">
        <v>380</v>
      </c>
      <c r="C132" s="37" t="s">
        <v>78</v>
      </c>
      <c r="D132" s="71"/>
      <c r="E132" s="86" t="s">
        <v>143</v>
      </c>
      <c r="F132" s="154"/>
      <c r="G132" s="37" t="s">
        <v>105</v>
      </c>
      <c r="H132" s="87" t="s">
        <v>381</v>
      </c>
      <c r="I132" s="47">
        <v>20500</v>
      </c>
      <c r="J132" s="82">
        <v>2900</v>
      </c>
      <c r="K132" s="82"/>
      <c r="L132" s="82"/>
      <c r="M132" s="82"/>
      <c r="N132" s="82">
        <v>2900</v>
      </c>
      <c r="O132" s="68" t="s">
        <v>124</v>
      </c>
    </row>
    <row r="133" spans="1:15" s="3" customFormat="1" ht="16.2" x14ac:dyDescent="0.3">
      <c r="A133" s="17" t="s">
        <v>22</v>
      </c>
      <c r="B133" s="39" t="s">
        <v>36</v>
      </c>
      <c r="C133" s="71"/>
      <c r="D133" s="71"/>
      <c r="E133" s="71"/>
      <c r="F133" s="154"/>
      <c r="G133" s="71"/>
      <c r="H133" s="71"/>
      <c r="I133" s="82"/>
      <c r="J133" s="82"/>
      <c r="K133" s="82"/>
      <c r="L133" s="82"/>
      <c r="M133" s="82"/>
      <c r="N133" s="82"/>
      <c r="O133" s="71"/>
    </row>
    <row r="134" spans="1:15" s="3" customFormat="1" ht="21" customHeight="1" x14ac:dyDescent="0.3">
      <c r="A134" s="17" t="s">
        <v>22</v>
      </c>
      <c r="B134" s="39" t="s">
        <v>37</v>
      </c>
      <c r="C134" s="71"/>
      <c r="D134" s="71"/>
      <c r="E134" s="71"/>
      <c r="F134" s="154"/>
      <c r="G134" s="71"/>
      <c r="H134" s="71"/>
      <c r="I134" s="89">
        <f>SUM(I135:I145)</f>
        <v>54008</v>
      </c>
      <c r="J134" s="89">
        <f t="shared" ref="J134:N134" si="42">SUM(J135:J145)</f>
        <v>54008</v>
      </c>
      <c r="K134" s="89">
        <f t="shared" si="42"/>
        <v>0</v>
      </c>
      <c r="L134" s="89">
        <f t="shared" si="42"/>
        <v>0</v>
      </c>
      <c r="M134" s="89">
        <f t="shared" si="42"/>
        <v>0</v>
      </c>
      <c r="N134" s="89">
        <f t="shared" si="42"/>
        <v>54008</v>
      </c>
      <c r="O134" s="71"/>
    </row>
    <row r="135" spans="1:15" s="3" customFormat="1" ht="39.6" x14ac:dyDescent="0.3">
      <c r="A135" s="8" t="s">
        <v>12</v>
      </c>
      <c r="B135" s="63" t="s">
        <v>358</v>
      </c>
      <c r="C135" s="49" t="s">
        <v>80</v>
      </c>
      <c r="D135" s="50"/>
      <c r="E135" s="50" t="s">
        <v>150</v>
      </c>
      <c r="F135" s="154"/>
      <c r="G135" s="37" t="s">
        <v>105</v>
      </c>
      <c r="H135" s="51" t="s">
        <v>369</v>
      </c>
      <c r="I135" s="47">
        <f t="shared" ref="I135:I145" si="43">SUM(J135:M135)</f>
        <v>3500</v>
      </c>
      <c r="J135" s="94">
        <v>3500</v>
      </c>
      <c r="K135" s="82"/>
      <c r="L135" s="82"/>
      <c r="M135" s="82"/>
      <c r="N135" s="94">
        <v>3500</v>
      </c>
      <c r="O135" s="68" t="s">
        <v>124</v>
      </c>
    </row>
    <row r="136" spans="1:15" s="3" customFormat="1" ht="39.6" x14ac:dyDescent="0.3">
      <c r="A136" s="8" t="s">
        <v>13</v>
      </c>
      <c r="B136" s="63" t="s">
        <v>359</v>
      </c>
      <c r="C136" s="49" t="s">
        <v>80</v>
      </c>
      <c r="D136" s="50"/>
      <c r="E136" s="50" t="s">
        <v>150</v>
      </c>
      <c r="F136" s="154"/>
      <c r="G136" s="37" t="s">
        <v>105</v>
      </c>
      <c r="H136" s="51" t="s">
        <v>370</v>
      </c>
      <c r="I136" s="47">
        <f t="shared" si="43"/>
        <v>5738</v>
      </c>
      <c r="J136" s="94">
        <v>5738</v>
      </c>
      <c r="K136" s="82"/>
      <c r="L136" s="82"/>
      <c r="M136" s="82"/>
      <c r="N136" s="94">
        <v>5738</v>
      </c>
      <c r="O136" s="68" t="s">
        <v>124</v>
      </c>
    </row>
    <row r="137" spans="1:15" s="3" customFormat="1" ht="39.6" x14ac:dyDescent="0.3">
      <c r="A137" s="8" t="s">
        <v>147</v>
      </c>
      <c r="B137" s="63" t="s">
        <v>360</v>
      </c>
      <c r="C137" s="49" t="s">
        <v>75</v>
      </c>
      <c r="D137" s="50"/>
      <c r="E137" s="50" t="s">
        <v>150</v>
      </c>
      <c r="F137" s="154"/>
      <c r="G137" s="37" t="s">
        <v>105</v>
      </c>
      <c r="H137" s="51" t="s">
        <v>371</v>
      </c>
      <c r="I137" s="47">
        <f t="shared" si="43"/>
        <v>3400</v>
      </c>
      <c r="J137" s="94">
        <v>3400</v>
      </c>
      <c r="K137" s="82"/>
      <c r="L137" s="82"/>
      <c r="M137" s="82"/>
      <c r="N137" s="94">
        <v>3400</v>
      </c>
      <c r="O137" s="68" t="s">
        <v>124</v>
      </c>
    </row>
    <row r="138" spans="1:15" s="3" customFormat="1" ht="39.6" x14ac:dyDescent="0.3">
      <c r="A138" s="8" t="s">
        <v>175</v>
      </c>
      <c r="B138" s="63" t="s">
        <v>361</v>
      </c>
      <c r="C138" s="49" t="s">
        <v>75</v>
      </c>
      <c r="D138" s="50"/>
      <c r="E138" s="50" t="s">
        <v>150</v>
      </c>
      <c r="F138" s="154"/>
      <c r="G138" s="37" t="s">
        <v>105</v>
      </c>
      <c r="H138" s="51" t="s">
        <v>372</v>
      </c>
      <c r="I138" s="47">
        <f t="shared" si="43"/>
        <v>5300</v>
      </c>
      <c r="J138" s="94">
        <v>5300</v>
      </c>
      <c r="K138" s="82"/>
      <c r="L138" s="82"/>
      <c r="M138" s="82"/>
      <c r="N138" s="94">
        <v>5300</v>
      </c>
      <c r="O138" s="68" t="s">
        <v>124</v>
      </c>
    </row>
    <row r="139" spans="1:15" s="3" customFormat="1" ht="39.6" x14ac:dyDescent="0.3">
      <c r="A139" s="8" t="s">
        <v>176</v>
      </c>
      <c r="B139" s="63" t="s">
        <v>362</v>
      </c>
      <c r="C139" s="49" t="s">
        <v>86</v>
      </c>
      <c r="D139" s="50"/>
      <c r="E139" s="50" t="s">
        <v>150</v>
      </c>
      <c r="F139" s="154"/>
      <c r="G139" s="37" t="s">
        <v>105</v>
      </c>
      <c r="H139" s="51" t="s">
        <v>373</v>
      </c>
      <c r="I139" s="47">
        <f t="shared" si="43"/>
        <v>4200</v>
      </c>
      <c r="J139" s="94">
        <v>4200</v>
      </c>
      <c r="K139" s="82"/>
      <c r="L139" s="82"/>
      <c r="M139" s="82"/>
      <c r="N139" s="94">
        <v>4200</v>
      </c>
      <c r="O139" s="68" t="s">
        <v>124</v>
      </c>
    </row>
    <row r="140" spans="1:15" s="3" customFormat="1" ht="39.6" x14ac:dyDescent="0.3">
      <c r="A140" s="8" t="s">
        <v>177</v>
      </c>
      <c r="B140" s="63" t="s">
        <v>363</v>
      </c>
      <c r="C140" s="49" t="s">
        <v>73</v>
      </c>
      <c r="D140" s="50"/>
      <c r="E140" s="50" t="s">
        <v>150</v>
      </c>
      <c r="F140" s="154"/>
      <c r="G140" s="37" t="s">
        <v>105</v>
      </c>
      <c r="H140" s="51" t="s">
        <v>374</v>
      </c>
      <c r="I140" s="47">
        <f t="shared" si="43"/>
        <v>5300</v>
      </c>
      <c r="J140" s="94">
        <v>5300</v>
      </c>
      <c r="K140" s="82"/>
      <c r="L140" s="82"/>
      <c r="M140" s="82"/>
      <c r="N140" s="94">
        <v>5300</v>
      </c>
      <c r="O140" s="68" t="s">
        <v>124</v>
      </c>
    </row>
    <row r="141" spans="1:15" s="3" customFormat="1" ht="39.6" x14ac:dyDescent="0.3">
      <c r="A141" s="8" t="s">
        <v>178</v>
      </c>
      <c r="B141" s="63" t="s">
        <v>364</v>
      </c>
      <c r="C141" s="49" t="s">
        <v>81</v>
      </c>
      <c r="D141" s="50"/>
      <c r="E141" s="50" t="s">
        <v>150</v>
      </c>
      <c r="F141" s="136" t="s">
        <v>106</v>
      </c>
      <c r="G141" s="71"/>
      <c r="H141" s="51" t="s">
        <v>375</v>
      </c>
      <c r="I141" s="47">
        <f t="shared" si="43"/>
        <v>1600</v>
      </c>
      <c r="J141" s="94">
        <v>1600</v>
      </c>
      <c r="K141" s="82"/>
      <c r="L141" s="82"/>
      <c r="M141" s="82"/>
      <c r="N141" s="94">
        <v>1600</v>
      </c>
      <c r="O141" s="71" t="s">
        <v>132</v>
      </c>
    </row>
    <row r="142" spans="1:15" s="3" customFormat="1" ht="46.8" x14ac:dyDescent="0.3">
      <c r="A142" s="8" t="s">
        <v>179</v>
      </c>
      <c r="B142" s="63" t="s">
        <v>365</v>
      </c>
      <c r="C142" s="49" t="s">
        <v>85</v>
      </c>
      <c r="D142" s="50"/>
      <c r="E142" s="50" t="s">
        <v>150</v>
      </c>
      <c r="F142" s="136" t="s">
        <v>106</v>
      </c>
      <c r="G142" s="71"/>
      <c r="H142" s="51" t="s">
        <v>376</v>
      </c>
      <c r="I142" s="47">
        <f t="shared" si="43"/>
        <v>2400</v>
      </c>
      <c r="J142" s="94">
        <v>2400</v>
      </c>
      <c r="K142" s="82"/>
      <c r="L142" s="82"/>
      <c r="M142" s="82"/>
      <c r="N142" s="94">
        <v>2400</v>
      </c>
      <c r="O142" s="71" t="s">
        <v>135</v>
      </c>
    </row>
    <row r="143" spans="1:15" s="3" customFormat="1" ht="39.6" x14ac:dyDescent="0.3">
      <c r="A143" s="8" t="s">
        <v>180</v>
      </c>
      <c r="B143" s="63" t="s">
        <v>366</v>
      </c>
      <c r="C143" s="49" t="s">
        <v>84</v>
      </c>
      <c r="D143" s="50"/>
      <c r="E143" s="50" t="s">
        <v>150</v>
      </c>
      <c r="F143" s="136" t="s">
        <v>106</v>
      </c>
      <c r="G143" s="71"/>
      <c r="H143" s="51" t="s">
        <v>377</v>
      </c>
      <c r="I143" s="47">
        <f t="shared" si="43"/>
        <v>700</v>
      </c>
      <c r="J143" s="94">
        <v>700</v>
      </c>
      <c r="K143" s="82"/>
      <c r="L143" s="82"/>
      <c r="M143" s="82"/>
      <c r="N143" s="94">
        <v>700</v>
      </c>
      <c r="O143" s="71" t="s">
        <v>134</v>
      </c>
    </row>
    <row r="144" spans="1:15" s="3" customFormat="1" ht="39.6" x14ac:dyDescent="0.3">
      <c r="A144" s="8" t="s">
        <v>181</v>
      </c>
      <c r="B144" s="63" t="s">
        <v>367</v>
      </c>
      <c r="C144" s="49" t="s">
        <v>75</v>
      </c>
      <c r="D144" s="50"/>
      <c r="E144" s="50" t="s">
        <v>150</v>
      </c>
      <c r="F144" s="154"/>
      <c r="G144" s="37" t="s">
        <v>105</v>
      </c>
      <c r="H144" s="51" t="s">
        <v>378</v>
      </c>
      <c r="I144" s="47">
        <f t="shared" si="43"/>
        <v>20860</v>
      </c>
      <c r="J144" s="94">
        <v>20860</v>
      </c>
      <c r="K144" s="82"/>
      <c r="L144" s="82"/>
      <c r="M144" s="82"/>
      <c r="N144" s="94">
        <v>20860</v>
      </c>
      <c r="O144" s="68" t="s">
        <v>124</v>
      </c>
    </row>
    <row r="145" spans="1:15" s="3" customFormat="1" ht="36" customHeight="1" x14ac:dyDescent="0.3">
      <c r="A145" s="8" t="s">
        <v>182</v>
      </c>
      <c r="B145" s="63" t="s">
        <v>368</v>
      </c>
      <c r="C145" s="83" t="s">
        <v>84</v>
      </c>
      <c r="D145" s="50"/>
      <c r="E145" s="50" t="s">
        <v>150</v>
      </c>
      <c r="F145" s="136"/>
      <c r="G145" s="37" t="s">
        <v>105</v>
      </c>
      <c r="H145" s="51" t="s">
        <v>379</v>
      </c>
      <c r="I145" s="47">
        <f t="shared" si="43"/>
        <v>1010</v>
      </c>
      <c r="J145" s="94">
        <v>1010</v>
      </c>
      <c r="K145" s="82"/>
      <c r="L145" s="82"/>
      <c r="M145" s="82"/>
      <c r="N145" s="94">
        <v>1010</v>
      </c>
      <c r="O145" s="68" t="s">
        <v>124</v>
      </c>
    </row>
    <row r="146" spans="1:15" s="3" customFormat="1" ht="21" customHeight="1" x14ac:dyDescent="0.3">
      <c r="A146" s="76" t="s">
        <v>382</v>
      </c>
      <c r="B146" s="77" t="s">
        <v>383</v>
      </c>
      <c r="C146" s="81"/>
      <c r="D146" s="81"/>
      <c r="E146" s="81"/>
      <c r="F146" s="153"/>
      <c r="G146" s="81"/>
      <c r="H146" s="81"/>
      <c r="I146" s="98">
        <f>I147</f>
        <v>20302</v>
      </c>
      <c r="J146" s="98">
        <f t="shared" ref="J146:N146" si="44">J147</f>
        <v>20236</v>
      </c>
      <c r="K146" s="98">
        <f t="shared" si="44"/>
        <v>0</v>
      </c>
      <c r="L146" s="98">
        <f t="shared" si="44"/>
        <v>0</v>
      </c>
      <c r="M146" s="98">
        <f t="shared" si="44"/>
        <v>66</v>
      </c>
      <c r="N146" s="98">
        <f t="shared" si="44"/>
        <v>20236</v>
      </c>
      <c r="O146" s="81"/>
    </row>
    <row r="147" spans="1:15" s="3" customFormat="1" ht="21" customHeight="1" x14ac:dyDescent="0.3">
      <c r="A147" s="69"/>
      <c r="B147" s="41" t="s">
        <v>55</v>
      </c>
      <c r="C147" s="71"/>
      <c r="D147" s="71"/>
      <c r="E147" s="71"/>
      <c r="F147" s="154"/>
      <c r="G147" s="71"/>
      <c r="H147" s="71"/>
      <c r="I147" s="99">
        <f>I148+I151+I154</f>
        <v>20302</v>
      </c>
      <c r="J147" s="99">
        <f t="shared" ref="J147:N147" si="45">J148+J151+J154</f>
        <v>20236</v>
      </c>
      <c r="K147" s="99">
        <f t="shared" si="45"/>
        <v>0</v>
      </c>
      <c r="L147" s="99">
        <f t="shared" si="45"/>
        <v>0</v>
      </c>
      <c r="M147" s="99">
        <f t="shared" si="45"/>
        <v>66</v>
      </c>
      <c r="N147" s="99">
        <f t="shared" si="45"/>
        <v>20236</v>
      </c>
      <c r="O147" s="71"/>
    </row>
    <row r="148" spans="1:15" s="3" customFormat="1" ht="21" customHeight="1" x14ac:dyDescent="0.3">
      <c r="A148" s="17" t="s">
        <v>22</v>
      </c>
      <c r="B148" s="33" t="s">
        <v>24</v>
      </c>
      <c r="C148" s="71"/>
      <c r="D148" s="71"/>
      <c r="E148" s="71"/>
      <c r="F148" s="154"/>
      <c r="G148" s="71"/>
      <c r="H148" s="71"/>
      <c r="I148" s="89">
        <f>SUM(I149:I150)</f>
        <v>5923</v>
      </c>
      <c r="J148" s="89">
        <f t="shared" ref="J148:N148" si="46">SUM(J149:J150)</f>
        <v>5923</v>
      </c>
      <c r="K148" s="89">
        <f t="shared" si="46"/>
        <v>0</v>
      </c>
      <c r="L148" s="89">
        <f t="shared" si="46"/>
        <v>0</v>
      </c>
      <c r="M148" s="89">
        <f t="shared" si="46"/>
        <v>0</v>
      </c>
      <c r="N148" s="89">
        <f t="shared" si="46"/>
        <v>5923</v>
      </c>
      <c r="O148" s="71"/>
    </row>
    <row r="149" spans="1:15" s="3" customFormat="1" ht="79.2" x14ac:dyDescent="0.3">
      <c r="A149" s="8" t="s">
        <v>12</v>
      </c>
      <c r="B149" s="63" t="s">
        <v>384</v>
      </c>
      <c r="C149" s="37" t="s">
        <v>81</v>
      </c>
      <c r="D149" s="37" t="s">
        <v>385</v>
      </c>
      <c r="E149" s="37" t="s">
        <v>195</v>
      </c>
      <c r="F149" s="154"/>
      <c r="G149" s="37" t="s">
        <v>105</v>
      </c>
      <c r="H149" s="37" t="s">
        <v>388</v>
      </c>
      <c r="I149" s="47">
        <f t="shared" ref="I149:I157" si="47">SUM(J149:M149)</f>
        <v>2763</v>
      </c>
      <c r="J149" s="82">
        <v>2763</v>
      </c>
      <c r="K149" s="82"/>
      <c r="L149" s="82"/>
      <c r="M149" s="82"/>
      <c r="N149" s="82">
        <v>2763</v>
      </c>
      <c r="O149" s="68" t="s">
        <v>124</v>
      </c>
    </row>
    <row r="150" spans="1:15" s="3" customFormat="1" ht="105.6" x14ac:dyDescent="0.3">
      <c r="A150" s="8" t="s">
        <v>13</v>
      </c>
      <c r="B150" s="63" t="s">
        <v>386</v>
      </c>
      <c r="C150" s="37" t="s">
        <v>86</v>
      </c>
      <c r="D150" s="37" t="s">
        <v>387</v>
      </c>
      <c r="E150" s="37" t="s">
        <v>195</v>
      </c>
      <c r="F150" s="154"/>
      <c r="G150" s="37" t="s">
        <v>105</v>
      </c>
      <c r="H150" s="37" t="s">
        <v>389</v>
      </c>
      <c r="I150" s="47">
        <f t="shared" si="47"/>
        <v>3160</v>
      </c>
      <c r="J150" s="82">
        <v>3160</v>
      </c>
      <c r="K150" s="82"/>
      <c r="L150" s="82"/>
      <c r="M150" s="82"/>
      <c r="N150" s="82">
        <v>3160</v>
      </c>
      <c r="O150" s="68" t="s">
        <v>124</v>
      </c>
    </row>
    <row r="151" spans="1:15" s="3" customFormat="1" ht="21" customHeight="1" x14ac:dyDescent="0.3">
      <c r="A151" s="17" t="s">
        <v>22</v>
      </c>
      <c r="B151" s="33" t="s">
        <v>25</v>
      </c>
      <c r="C151" s="71"/>
      <c r="D151" s="71"/>
      <c r="E151" s="71"/>
      <c r="F151" s="154"/>
      <c r="G151" s="71"/>
      <c r="H151" s="71"/>
      <c r="I151" s="89">
        <f>SUM(I152:I153)</f>
        <v>6429</v>
      </c>
      <c r="J151" s="89">
        <f t="shared" ref="J151:N151" si="48">SUM(J152:J153)</f>
        <v>6429</v>
      </c>
      <c r="K151" s="89">
        <f t="shared" si="48"/>
        <v>0</v>
      </c>
      <c r="L151" s="89">
        <f t="shared" si="48"/>
        <v>0</v>
      </c>
      <c r="M151" s="89">
        <f t="shared" si="48"/>
        <v>0</v>
      </c>
      <c r="N151" s="89">
        <f t="shared" si="48"/>
        <v>6429</v>
      </c>
      <c r="O151" s="71"/>
    </row>
    <row r="152" spans="1:15" s="3" customFormat="1" ht="105.6" x14ac:dyDescent="0.3">
      <c r="A152" s="8" t="s">
        <v>147</v>
      </c>
      <c r="B152" s="63" t="s">
        <v>390</v>
      </c>
      <c r="C152" s="37" t="s">
        <v>73</v>
      </c>
      <c r="D152" s="37" t="s">
        <v>391</v>
      </c>
      <c r="E152" s="37" t="s">
        <v>143</v>
      </c>
      <c r="F152" s="154"/>
      <c r="G152" s="37" t="s">
        <v>105</v>
      </c>
      <c r="H152" s="37" t="s">
        <v>394</v>
      </c>
      <c r="I152" s="47">
        <f t="shared" si="47"/>
        <v>1200</v>
      </c>
      <c r="J152" s="82">
        <v>1200</v>
      </c>
      <c r="K152" s="82"/>
      <c r="L152" s="82"/>
      <c r="M152" s="82"/>
      <c r="N152" s="82">
        <v>1200</v>
      </c>
      <c r="O152" s="68" t="s">
        <v>124</v>
      </c>
    </row>
    <row r="153" spans="1:15" s="3" customFormat="1" ht="79.2" x14ac:dyDescent="0.3">
      <c r="A153" s="8" t="s">
        <v>175</v>
      </c>
      <c r="B153" s="63" t="s">
        <v>392</v>
      </c>
      <c r="C153" s="37" t="s">
        <v>83</v>
      </c>
      <c r="D153" s="37" t="s">
        <v>393</v>
      </c>
      <c r="E153" s="37" t="s">
        <v>143</v>
      </c>
      <c r="F153" s="154"/>
      <c r="G153" s="37" t="s">
        <v>105</v>
      </c>
      <c r="H153" s="37" t="s">
        <v>395</v>
      </c>
      <c r="I153" s="47">
        <f t="shared" si="47"/>
        <v>5229</v>
      </c>
      <c r="J153" s="82">
        <v>5229</v>
      </c>
      <c r="K153" s="82"/>
      <c r="L153" s="82"/>
      <c r="M153" s="82"/>
      <c r="N153" s="82">
        <v>5229</v>
      </c>
      <c r="O153" s="68" t="s">
        <v>124</v>
      </c>
    </row>
    <row r="154" spans="1:15" s="3" customFormat="1" ht="21" customHeight="1" x14ac:dyDescent="0.3">
      <c r="A154" s="17" t="s">
        <v>22</v>
      </c>
      <c r="B154" s="33" t="s">
        <v>36</v>
      </c>
      <c r="C154" s="71"/>
      <c r="D154" s="71"/>
      <c r="E154" s="71"/>
      <c r="F154" s="154"/>
      <c r="G154" s="71"/>
      <c r="H154" s="71"/>
      <c r="I154" s="89">
        <f>SUM(I155:I157)</f>
        <v>7950</v>
      </c>
      <c r="J154" s="89">
        <f t="shared" ref="J154:N154" si="49">SUM(J155:J157)</f>
        <v>7884</v>
      </c>
      <c r="K154" s="89">
        <f t="shared" si="49"/>
        <v>0</v>
      </c>
      <c r="L154" s="89">
        <f t="shared" si="49"/>
        <v>0</v>
      </c>
      <c r="M154" s="89">
        <f t="shared" si="49"/>
        <v>66</v>
      </c>
      <c r="N154" s="89">
        <f t="shared" si="49"/>
        <v>7884</v>
      </c>
      <c r="O154" s="71"/>
    </row>
    <row r="155" spans="1:15" s="3" customFormat="1" ht="52.8" x14ac:dyDescent="0.3">
      <c r="A155" s="8">
        <v>1</v>
      </c>
      <c r="B155" s="63" t="s">
        <v>396</v>
      </c>
      <c r="C155" s="37" t="s">
        <v>397</v>
      </c>
      <c r="D155" s="37" t="s">
        <v>398</v>
      </c>
      <c r="E155" s="37" t="s">
        <v>250</v>
      </c>
      <c r="F155" s="154"/>
      <c r="G155" s="37" t="s">
        <v>105</v>
      </c>
      <c r="H155" s="37" t="s">
        <v>405</v>
      </c>
      <c r="I155" s="47">
        <f t="shared" si="47"/>
        <v>2150</v>
      </c>
      <c r="J155" s="82">
        <v>2134</v>
      </c>
      <c r="K155" s="82"/>
      <c r="L155" s="82"/>
      <c r="M155" s="82">
        <v>16</v>
      </c>
      <c r="N155" s="82">
        <v>2134</v>
      </c>
      <c r="O155" s="68" t="s">
        <v>124</v>
      </c>
    </row>
    <row r="156" spans="1:15" s="3" customFormat="1" ht="66" x14ac:dyDescent="0.3">
      <c r="A156" s="8">
        <v>2</v>
      </c>
      <c r="B156" s="63" t="s">
        <v>399</v>
      </c>
      <c r="C156" s="37" t="s">
        <v>400</v>
      </c>
      <c r="D156" s="37" t="s">
        <v>401</v>
      </c>
      <c r="E156" s="37" t="s">
        <v>250</v>
      </c>
      <c r="F156" s="154"/>
      <c r="G156" s="37" t="s">
        <v>105</v>
      </c>
      <c r="H156" s="37" t="s">
        <v>406</v>
      </c>
      <c r="I156" s="47">
        <f t="shared" si="47"/>
        <v>1900</v>
      </c>
      <c r="J156" s="82">
        <v>1883</v>
      </c>
      <c r="K156" s="82"/>
      <c r="L156" s="82"/>
      <c r="M156" s="82">
        <v>17</v>
      </c>
      <c r="N156" s="82">
        <v>1883</v>
      </c>
      <c r="O156" s="68" t="s">
        <v>124</v>
      </c>
    </row>
    <row r="157" spans="1:15" s="3" customFormat="1" ht="79.2" x14ac:dyDescent="0.3">
      <c r="A157" s="8">
        <v>3</v>
      </c>
      <c r="B157" s="63" t="s">
        <v>402</v>
      </c>
      <c r="C157" s="37" t="s">
        <v>403</v>
      </c>
      <c r="D157" s="37" t="s">
        <v>404</v>
      </c>
      <c r="E157" s="37" t="s">
        <v>250</v>
      </c>
      <c r="F157" s="154"/>
      <c r="G157" s="37" t="s">
        <v>105</v>
      </c>
      <c r="H157" s="37" t="s">
        <v>407</v>
      </c>
      <c r="I157" s="47">
        <f t="shared" si="47"/>
        <v>3900</v>
      </c>
      <c r="J157" s="82">
        <v>3867</v>
      </c>
      <c r="K157" s="82"/>
      <c r="L157" s="82"/>
      <c r="M157" s="82">
        <v>33</v>
      </c>
      <c r="N157" s="82">
        <v>3867</v>
      </c>
      <c r="O157" s="68" t="s">
        <v>124</v>
      </c>
    </row>
    <row r="158" spans="1:15" s="3" customFormat="1" ht="21" customHeight="1" x14ac:dyDescent="0.3">
      <c r="A158" s="17" t="s">
        <v>22</v>
      </c>
      <c r="B158" s="39" t="s">
        <v>37</v>
      </c>
      <c r="C158" s="71"/>
      <c r="D158" s="71"/>
      <c r="E158" s="71"/>
      <c r="F158" s="154"/>
      <c r="G158" s="71"/>
      <c r="H158" s="71"/>
      <c r="I158" s="82"/>
      <c r="J158" s="82"/>
      <c r="K158" s="82"/>
      <c r="L158" s="82"/>
      <c r="M158" s="82"/>
      <c r="N158" s="82"/>
      <c r="O158" s="71"/>
    </row>
    <row r="159" spans="1:15" s="3" customFormat="1" ht="21" customHeight="1" x14ac:dyDescent="0.3">
      <c r="A159" s="76" t="s">
        <v>409</v>
      </c>
      <c r="B159" s="77" t="s">
        <v>408</v>
      </c>
      <c r="C159" s="81"/>
      <c r="D159" s="81"/>
      <c r="E159" s="81"/>
      <c r="F159" s="153"/>
      <c r="G159" s="81"/>
      <c r="H159" s="81"/>
      <c r="I159" s="88">
        <f>I160</f>
        <v>16554.665000000001</v>
      </c>
      <c r="J159" s="88">
        <f t="shared" ref="J159:N159" si="50">J160</f>
        <v>15884.665000000001</v>
      </c>
      <c r="K159" s="88">
        <f t="shared" si="50"/>
        <v>0</v>
      </c>
      <c r="L159" s="88">
        <f t="shared" si="50"/>
        <v>91.204000000000008</v>
      </c>
      <c r="M159" s="88">
        <f t="shared" si="50"/>
        <v>578.79600000000005</v>
      </c>
      <c r="N159" s="88">
        <f t="shared" si="50"/>
        <v>15884.665000000001</v>
      </c>
      <c r="O159" s="81"/>
    </row>
    <row r="160" spans="1:15" s="3" customFormat="1" ht="21" customHeight="1" x14ac:dyDescent="0.3">
      <c r="A160" s="69"/>
      <c r="B160" s="41" t="s">
        <v>55</v>
      </c>
      <c r="C160" s="71"/>
      <c r="D160" s="71"/>
      <c r="E160" s="71"/>
      <c r="F160" s="154"/>
      <c r="G160" s="71"/>
      <c r="H160" s="71"/>
      <c r="I160" s="99">
        <f>I161+I175+I183+I186</f>
        <v>16554.665000000001</v>
      </c>
      <c r="J160" s="99">
        <f t="shared" ref="J160:N160" si="51">J161+J175+J183+J186</f>
        <v>15884.665000000001</v>
      </c>
      <c r="K160" s="99">
        <f t="shared" si="51"/>
        <v>0</v>
      </c>
      <c r="L160" s="99">
        <f t="shared" si="51"/>
        <v>91.204000000000008</v>
      </c>
      <c r="M160" s="99">
        <f t="shared" si="51"/>
        <v>578.79600000000005</v>
      </c>
      <c r="N160" s="99">
        <f t="shared" si="51"/>
        <v>15884.665000000001</v>
      </c>
      <c r="O160" s="71"/>
    </row>
    <row r="161" spans="1:15" s="3" customFormat="1" ht="21" customHeight="1" x14ac:dyDescent="0.3">
      <c r="A161" s="17" t="s">
        <v>22</v>
      </c>
      <c r="B161" s="33" t="s">
        <v>24</v>
      </c>
      <c r="C161" s="71"/>
      <c r="D161" s="71"/>
      <c r="E161" s="71"/>
      <c r="F161" s="154"/>
      <c r="G161" s="71"/>
      <c r="H161" s="71"/>
      <c r="I161" s="89">
        <f>SUM(I162:I174)</f>
        <v>4165</v>
      </c>
      <c r="J161" s="89">
        <f t="shared" ref="J161:N161" si="52">SUM(J162:J174)</f>
        <v>3705</v>
      </c>
      <c r="K161" s="89">
        <f t="shared" si="52"/>
        <v>0</v>
      </c>
      <c r="L161" s="89">
        <f t="shared" si="52"/>
        <v>91.204000000000008</v>
      </c>
      <c r="M161" s="89">
        <f t="shared" si="52"/>
        <v>368.79599999999999</v>
      </c>
      <c r="N161" s="89">
        <f t="shared" si="52"/>
        <v>3705</v>
      </c>
      <c r="O161" s="71"/>
    </row>
    <row r="162" spans="1:15" s="3" customFormat="1" ht="26.4" x14ac:dyDescent="0.3">
      <c r="A162" s="8" t="s">
        <v>12</v>
      </c>
      <c r="B162" s="63" t="s">
        <v>410</v>
      </c>
      <c r="C162" s="37" t="s">
        <v>75</v>
      </c>
      <c r="D162" s="37" t="s">
        <v>239</v>
      </c>
      <c r="E162" s="37" t="s">
        <v>104</v>
      </c>
      <c r="F162" s="136" t="s">
        <v>106</v>
      </c>
      <c r="G162" s="37"/>
      <c r="H162" s="37" t="s">
        <v>423</v>
      </c>
      <c r="I162" s="47">
        <f t="shared" ref="I162:I192" si="53">SUM(J162:M162)</f>
        <v>330</v>
      </c>
      <c r="J162" s="47">
        <v>285</v>
      </c>
      <c r="K162" s="47">
        <v>0</v>
      </c>
      <c r="L162" s="47">
        <v>15.602</v>
      </c>
      <c r="M162" s="47">
        <v>29.398</v>
      </c>
      <c r="N162" s="47">
        <v>285</v>
      </c>
      <c r="O162" s="71" t="s">
        <v>125</v>
      </c>
    </row>
    <row r="163" spans="1:15" s="3" customFormat="1" ht="26.4" x14ac:dyDescent="0.3">
      <c r="A163" s="8" t="s">
        <v>13</v>
      </c>
      <c r="B163" s="63" t="s">
        <v>411</v>
      </c>
      <c r="C163" s="37" t="s">
        <v>75</v>
      </c>
      <c r="D163" s="37" t="s">
        <v>239</v>
      </c>
      <c r="E163" s="37" t="s">
        <v>104</v>
      </c>
      <c r="F163" s="136" t="s">
        <v>106</v>
      </c>
      <c r="G163" s="37"/>
      <c r="H163" s="37" t="s">
        <v>424</v>
      </c>
      <c r="I163" s="47">
        <f t="shared" si="53"/>
        <v>330</v>
      </c>
      <c r="J163" s="47">
        <v>285</v>
      </c>
      <c r="K163" s="47">
        <v>0</v>
      </c>
      <c r="L163" s="47">
        <v>15.602</v>
      </c>
      <c r="M163" s="47">
        <v>29.398</v>
      </c>
      <c r="N163" s="47">
        <v>285</v>
      </c>
      <c r="O163" s="71" t="s">
        <v>125</v>
      </c>
    </row>
    <row r="164" spans="1:15" s="3" customFormat="1" ht="26.4" x14ac:dyDescent="0.3">
      <c r="A164" s="8" t="s">
        <v>147</v>
      </c>
      <c r="B164" s="63" t="s">
        <v>412</v>
      </c>
      <c r="C164" s="37" t="s">
        <v>75</v>
      </c>
      <c r="D164" s="37" t="s">
        <v>239</v>
      </c>
      <c r="E164" s="37" t="s">
        <v>104</v>
      </c>
      <c r="F164" s="136" t="s">
        <v>106</v>
      </c>
      <c r="G164" s="37"/>
      <c r="H164" s="37" t="s">
        <v>425</v>
      </c>
      <c r="I164" s="47">
        <f t="shared" si="53"/>
        <v>330</v>
      </c>
      <c r="J164" s="47">
        <v>285</v>
      </c>
      <c r="K164" s="47">
        <v>0</v>
      </c>
      <c r="L164" s="47">
        <v>0</v>
      </c>
      <c r="M164" s="47">
        <v>45</v>
      </c>
      <c r="N164" s="47">
        <v>285</v>
      </c>
      <c r="O164" s="71" t="s">
        <v>125</v>
      </c>
    </row>
    <row r="165" spans="1:15" s="3" customFormat="1" ht="26.4" x14ac:dyDescent="0.3">
      <c r="A165" s="8" t="s">
        <v>175</v>
      </c>
      <c r="B165" s="63" t="s">
        <v>413</v>
      </c>
      <c r="C165" s="37" t="s">
        <v>86</v>
      </c>
      <c r="D165" s="37" t="s">
        <v>239</v>
      </c>
      <c r="E165" s="37" t="s">
        <v>104</v>
      </c>
      <c r="F165" s="136" t="s">
        <v>106</v>
      </c>
      <c r="G165" s="37"/>
      <c r="H165" s="37" t="s">
        <v>426</v>
      </c>
      <c r="I165" s="47">
        <f t="shared" si="53"/>
        <v>300</v>
      </c>
      <c r="J165" s="47">
        <v>285</v>
      </c>
      <c r="K165" s="47">
        <v>0</v>
      </c>
      <c r="L165" s="47">
        <v>0</v>
      </c>
      <c r="M165" s="47">
        <v>15</v>
      </c>
      <c r="N165" s="47">
        <v>285</v>
      </c>
      <c r="O165" s="71" t="s">
        <v>136</v>
      </c>
    </row>
    <row r="166" spans="1:15" s="3" customFormat="1" ht="26.4" x14ac:dyDescent="0.3">
      <c r="A166" s="8" t="s">
        <v>176</v>
      </c>
      <c r="B166" s="63" t="s">
        <v>414</v>
      </c>
      <c r="C166" s="37" t="s">
        <v>86</v>
      </c>
      <c r="D166" s="37" t="s">
        <v>239</v>
      </c>
      <c r="E166" s="37" t="s">
        <v>104</v>
      </c>
      <c r="F166" s="136" t="s">
        <v>106</v>
      </c>
      <c r="G166" s="37"/>
      <c r="H166" s="37" t="s">
        <v>427</v>
      </c>
      <c r="I166" s="47">
        <f t="shared" si="53"/>
        <v>300</v>
      </c>
      <c r="J166" s="47">
        <v>285</v>
      </c>
      <c r="K166" s="47">
        <v>0</v>
      </c>
      <c r="L166" s="47">
        <v>15</v>
      </c>
      <c r="M166" s="47">
        <v>0</v>
      </c>
      <c r="N166" s="47">
        <v>285</v>
      </c>
      <c r="O166" s="71" t="s">
        <v>136</v>
      </c>
    </row>
    <row r="167" spans="1:15" s="3" customFormat="1" ht="26.4" x14ac:dyDescent="0.3">
      <c r="A167" s="8" t="s">
        <v>177</v>
      </c>
      <c r="B167" s="63" t="s">
        <v>415</v>
      </c>
      <c r="C167" s="37" t="s">
        <v>76</v>
      </c>
      <c r="D167" s="37" t="s">
        <v>239</v>
      </c>
      <c r="E167" s="37" t="s">
        <v>104</v>
      </c>
      <c r="F167" s="136" t="s">
        <v>106</v>
      </c>
      <c r="G167" s="37"/>
      <c r="H167" s="37" t="s">
        <v>428</v>
      </c>
      <c r="I167" s="47">
        <f t="shared" si="53"/>
        <v>330</v>
      </c>
      <c r="J167" s="47">
        <v>285</v>
      </c>
      <c r="K167" s="47">
        <v>0</v>
      </c>
      <c r="L167" s="47">
        <v>0</v>
      </c>
      <c r="M167" s="47">
        <v>45</v>
      </c>
      <c r="N167" s="47">
        <v>285</v>
      </c>
      <c r="O167" s="71" t="s">
        <v>127</v>
      </c>
    </row>
    <row r="168" spans="1:15" s="3" customFormat="1" ht="26.4" x14ac:dyDescent="0.3">
      <c r="A168" s="8" t="s">
        <v>178</v>
      </c>
      <c r="B168" s="63" t="s">
        <v>416</v>
      </c>
      <c r="C168" s="37" t="s">
        <v>76</v>
      </c>
      <c r="D168" s="37" t="s">
        <v>239</v>
      </c>
      <c r="E168" s="37" t="s">
        <v>104</v>
      </c>
      <c r="F168" s="136" t="s">
        <v>106</v>
      </c>
      <c r="G168" s="37"/>
      <c r="H168" s="37" t="s">
        <v>429</v>
      </c>
      <c r="I168" s="47">
        <f t="shared" si="53"/>
        <v>330</v>
      </c>
      <c r="J168" s="47">
        <v>285</v>
      </c>
      <c r="K168" s="47">
        <v>0</v>
      </c>
      <c r="L168" s="47">
        <v>0</v>
      </c>
      <c r="M168" s="47">
        <v>45</v>
      </c>
      <c r="N168" s="47">
        <v>285</v>
      </c>
      <c r="O168" s="71" t="s">
        <v>127</v>
      </c>
    </row>
    <row r="169" spans="1:15" s="3" customFormat="1" ht="26.4" x14ac:dyDescent="0.3">
      <c r="A169" s="8" t="s">
        <v>179</v>
      </c>
      <c r="B169" s="63" t="s">
        <v>417</v>
      </c>
      <c r="C169" s="37" t="s">
        <v>76</v>
      </c>
      <c r="D169" s="37" t="s">
        <v>239</v>
      </c>
      <c r="E169" s="37" t="s">
        <v>104</v>
      </c>
      <c r="F169" s="136" t="s">
        <v>106</v>
      </c>
      <c r="G169" s="37"/>
      <c r="H169" s="37" t="s">
        <v>430</v>
      </c>
      <c r="I169" s="47">
        <f t="shared" si="53"/>
        <v>330</v>
      </c>
      <c r="J169" s="47">
        <v>285</v>
      </c>
      <c r="K169" s="47">
        <v>0</v>
      </c>
      <c r="L169" s="47">
        <v>0</v>
      </c>
      <c r="M169" s="47">
        <v>45</v>
      </c>
      <c r="N169" s="47">
        <v>285</v>
      </c>
      <c r="O169" s="71" t="s">
        <v>127</v>
      </c>
    </row>
    <row r="170" spans="1:15" s="3" customFormat="1" ht="26.4" x14ac:dyDescent="0.3">
      <c r="A170" s="8" t="s">
        <v>180</v>
      </c>
      <c r="B170" s="63" t="s">
        <v>418</v>
      </c>
      <c r="C170" s="37" t="s">
        <v>83</v>
      </c>
      <c r="D170" s="37" t="s">
        <v>239</v>
      </c>
      <c r="E170" s="37" t="s">
        <v>104</v>
      </c>
      <c r="F170" s="136" t="s">
        <v>106</v>
      </c>
      <c r="G170" s="37"/>
      <c r="H170" s="37" t="s">
        <v>431</v>
      </c>
      <c r="I170" s="47">
        <f t="shared" si="53"/>
        <v>300</v>
      </c>
      <c r="J170" s="47">
        <v>285</v>
      </c>
      <c r="K170" s="47">
        <v>0</v>
      </c>
      <c r="L170" s="47">
        <v>15</v>
      </c>
      <c r="M170" s="47"/>
      <c r="N170" s="47">
        <v>285</v>
      </c>
      <c r="O170" s="71" t="s">
        <v>133</v>
      </c>
    </row>
    <row r="171" spans="1:15" s="3" customFormat="1" ht="26.4" x14ac:dyDescent="0.3">
      <c r="A171" s="8" t="s">
        <v>181</v>
      </c>
      <c r="B171" s="63" t="s">
        <v>419</v>
      </c>
      <c r="C171" s="37" t="s">
        <v>83</v>
      </c>
      <c r="D171" s="37" t="s">
        <v>239</v>
      </c>
      <c r="E171" s="37" t="s">
        <v>104</v>
      </c>
      <c r="F171" s="136" t="s">
        <v>106</v>
      </c>
      <c r="G171" s="37"/>
      <c r="H171" s="37" t="s">
        <v>432</v>
      </c>
      <c r="I171" s="47">
        <f t="shared" si="53"/>
        <v>300</v>
      </c>
      <c r="J171" s="47">
        <v>285</v>
      </c>
      <c r="K171" s="47">
        <v>0</v>
      </c>
      <c r="L171" s="47">
        <v>15</v>
      </c>
      <c r="M171" s="47"/>
      <c r="N171" s="47">
        <v>285</v>
      </c>
      <c r="O171" s="71" t="s">
        <v>133</v>
      </c>
    </row>
    <row r="172" spans="1:15" s="3" customFormat="1" ht="26.4" x14ac:dyDescent="0.3">
      <c r="A172" s="8" t="s">
        <v>182</v>
      </c>
      <c r="B172" s="63" t="s">
        <v>420</v>
      </c>
      <c r="C172" s="37" t="s">
        <v>83</v>
      </c>
      <c r="D172" s="37" t="s">
        <v>239</v>
      </c>
      <c r="E172" s="37" t="s">
        <v>104</v>
      </c>
      <c r="F172" s="136" t="s">
        <v>106</v>
      </c>
      <c r="G172" s="37"/>
      <c r="H172" s="37" t="s">
        <v>433</v>
      </c>
      <c r="I172" s="47">
        <f t="shared" si="53"/>
        <v>300</v>
      </c>
      <c r="J172" s="47">
        <v>285</v>
      </c>
      <c r="K172" s="47">
        <v>0</v>
      </c>
      <c r="L172" s="47">
        <v>15</v>
      </c>
      <c r="M172" s="47"/>
      <c r="N172" s="47">
        <v>285</v>
      </c>
      <c r="O172" s="71" t="s">
        <v>133</v>
      </c>
    </row>
    <row r="173" spans="1:15" s="3" customFormat="1" ht="26.4" x14ac:dyDescent="0.3">
      <c r="A173" s="8" t="s">
        <v>183</v>
      </c>
      <c r="B173" s="63" t="s">
        <v>421</v>
      </c>
      <c r="C173" s="37" t="s">
        <v>77</v>
      </c>
      <c r="D173" s="37" t="s">
        <v>239</v>
      </c>
      <c r="E173" s="37" t="s">
        <v>104</v>
      </c>
      <c r="F173" s="136" t="s">
        <v>106</v>
      </c>
      <c r="G173" s="37"/>
      <c r="H173" s="37" t="s">
        <v>434</v>
      </c>
      <c r="I173" s="47">
        <f t="shared" si="53"/>
        <v>400</v>
      </c>
      <c r="J173" s="47">
        <v>285</v>
      </c>
      <c r="K173" s="47">
        <v>0</v>
      </c>
      <c r="L173" s="47">
        <v>0</v>
      </c>
      <c r="M173" s="47">
        <v>115</v>
      </c>
      <c r="N173" s="47">
        <v>285</v>
      </c>
      <c r="O173" s="71" t="s">
        <v>128</v>
      </c>
    </row>
    <row r="174" spans="1:15" s="3" customFormat="1" ht="26.4" x14ac:dyDescent="0.3">
      <c r="A174" s="8" t="s">
        <v>184</v>
      </c>
      <c r="B174" s="63" t="s">
        <v>422</v>
      </c>
      <c r="C174" s="37" t="s">
        <v>74</v>
      </c>
      <c r="D174" s="37" t="s">
        <v>239</v>
      </c>
      <c r="E174" s="37" t="s">
        <v>104</v>
      </c>
      <c r="F174" s="136"/>
      <c r="G174" s="37" t="s">
        <v>105</v>
      </c>
      <c r="H174" s="37" t="s">
        <v>435</v>
      </c>
      <c r="I174" s="47">
        <f t="shared" si="53"/>
        <v>285</v>
      </c>
      <c r="J174" s="47">
        <v>285</v>
      </c>
      <c r="K174" s="47">
        <v>0</v>
      </c>
      <c r="L174" s="47">
        <v>0</v>
      </c>
      <c r="M174" s="47"/>
      <c r="N174" s="47">
        <v>285</v>
      </c>
      <c r="O174" s="71" t="s">
        <v>126</v>
      </c>
    </row>
    <row r="175" spans="1:15" s="3" customFormat="1" ht="21" customHeight="1" x14ac:dyDescent="0.3">
      <c r="A175" s="17" t="s">
        <v>22</v>
      </c>
      <c r="B175" s="33" t="s">
        <v>25</v>
      </c>
      <c r="C175" s="71"/>
      <c r="D175" s="71"/>
      <c r="E175" s="71"/>
      <c r="F175" s="154"/>
      <c r="G175" s="71"/>
      <c r="H175" s="71"/>
      <c r="I175" s="89">
        <f>SUM(I176:I182)</f>
        <v>9989.6650000000009</v>
      </c>
      <c r="J175" s="89">
        <f t="shared" ref="J175:N175" si="54">SUM(J176:J182)</f>
        <v>9899.6650000000009</v>
      </c>
      <c r="K175" s="89">
        <f t="shared" si="54"/>
        <v>0</v>
      </c>
      <c r="L175" s="89">
        <f t="shared" si="54"/>
        <v>0</v>
      </c>
      <c r="M175" s="89">
        <f t="shared" si="54"/>
        <v>90</v>
      </c>
      <c r="N175" s="89">
        <f t="shared" si="54"/>
        <v>9899.6650000000009</v>
      </c>
      <c r="O175" s="71"/>
    </row>
    <row r="176" spans="1:15" s="3" customFormat="1" ht="26.4" x14ac:dyDescent="0.3">
      <c r="A176" s="8" t="s">
        <v>185</v>
      </c>
      <c r="B176" s="63" t="s">
        <v>436</v>
      </c>
      <c r="C176" s="37" t="s">
        <v>78</v>
      </c>
      <c r="D176" s="37" t="s">
        <v>239</v>
      </c>
      <c r="E176" s="37" t="s">
        <v>240</v>
      </c>
      <c r="F176" s="136"/>
      <c r="G176" s="37" t="s">
        <v>105</v>
      </c>
      <c r="H176" s="37" t="s">
        <v>443</v>
      </c>
      <c r="I176" s="47">
        <f t="shared" si="53"/>
        <v>300</v>
      </c>
      <c r="J176" s="82">
        <v>285</v>
      </c>
      <c r="K176" s="82">
        <v>0</v>
      </c>
      <c r="L176" s="82">
        <v>0</v>
      </c>
      <c r="M176" s="82">
        <v>15</v>
      </c>
      <c r="N176" s="82">
        <v>285</v>
      </c>
      <c r="O176" s="71" t="s">
        <v>129</v>
      </c>
    </row>
    <row r="177" spans="1:15" s="3" customFormat="1" ht="26.4" x14ac:dyDescent="0.3">
      <c r="A177" s="8" t="s">
        <v>186</v>
      </c>
      <c r="B177" s="63" t="s">
        <v>437</v>
      </c>
      <c r="C177" s="37" t="s">
        <v>81</v>
      </c>
      <c r="D177" s="37" t="s">
        <v>239</v>
      </c>
      <c r="E177" s="37" t="s">
        <v>240</v>
      </c>
      <c r="F177" s="136"/>
      <c r="G177" s="37" t="s">
        <v>105</v>
      </c>
      <c r="H177" s="37" t="s">
        <v>444</v>
      </c>
      <c r="I177" s="47">
        <f t="shared" si="53"/>
        <v>299.66500000000002</v>
      </c>
      <c r="J177" s="82">
        <v>284.66500000000002</v>
      </c>
      <c r="K177" s="82">
        <v>0</v>
      </c>
      <c r="L177" s="82">
        <v>0</v>
      </c>
      <c r="M177" s="82">
        <v>15</v>
      </c>
      <c r="N177" s="82">
        <v>284.66500000000002</v>
      </c>
      <c r="O177" s="71" t="s">
        <v>132</v>
      </c>
    </row>
    <row r="178" spans="1:15" s="3" customFormat="1" ht="26.25" customHeight="1" x14ac:dyDescent="0.3">
      <c r="A178" s="8" t="s">
        <v>187</v>
      </c>
      <c r="B178" s="63" t="s">
        <v>438</v>
      </c>
      <c r="C178" s="37" t="s">
        <v>76</v>
      </c>
      <c r="D178" s="37" t="s">
        <v>239</v>
      </c>
      <c r="E178" s="37" t="s">
        <v>240</v>
      </c>
      <c r="F178" s="136" t="s">
        <v>106</v>
      </c>
      <c r="G178" s="37"/>
      <c r="H178" s="37" t="s">
        <v>445</v>
      </c>
      <c r="I178" s="47">
        <f t="shared" si="53"/>
        <v>300</v>
      </c>
      <c r="J178" s="82">
        <v>285</v>
      </c>
      <c r="K178" s="82">
        <v>0</v>
      </c>
      <c r="L178" s="82">
        <v>0</v>
      </c>
      <c r="M178" s="82">
        <v>15</v>
      </c>
      <c r="N178" s="82">
        <v>285</v>
      </c>
      <c r="O178" s="71" t="s">
        <v>127</v>
      </c>
    </row>
    <row r="179" spans="1:15" s="3" customFormat="1" ht="26.25" customHeight="1" x14ac:dyDescent="0.3">
      <c r="A179" s="8" t="s">
        <v>188</v>
      </c>
      <c r="B179" s="63" t="s">
        <v>439</v>
      </c>
      <c r="C179" s="37" t="s">
        <v>76</v>
      </c>
      <c r="D179" s="37" t="s">
        <v>239</v>
      </c>
      <c r="E179" s="37" t="s">
        <v>240</v>
      </c>
      <c r="F179" s="136" t="s">
        <v>106</v>
      </c>
      <c r="G179" s="37"/>
      <c r="H179" s="37" t="s">
        <v>446</v>
      </c>
      <c r="I179" s="47">
        <f t="shared" si="53"/>
        <v>300</v>
      </c>
      <c r="J179" s="82">
        <v>285</v>
      </c>
      <c r="K179" s="82">
        <v>0</v>
      </c>
      <c r="L179" s="82">
        <v>0</v>
      </c>
      <c r="M179" s="82">
        <v>15</v>
      </c>
      <c r="N179" s="82">
        <v>285</v>
      </c>
      <c r="O179" s="71" t="s">
        <v>127</v>
      </c>
    </row>
    <row r="180" spans="1:15" s="3" customFormat="1" ht="26.25" customHeight="1" x14ac:dyDescent="0.3">
      <c r="A180" s="8" t="s">
        <v>189</v>
      </c>
      <c r="B180" s="63" t="s">
        <v>440</v>
      </c>
      <c r="C180" s="37" t="s">
        <v>83</v>
      </c>
      <c r="D180" s="37" t="s">
        <v>239</v>
      </c>
      <c r="E180" s="37" t="s">
        <v>240</v>
      </c>
      <c r="F180" s="136" t="s">
        <v>106</v>
      </c>
      <c r="G180" s="37"/>
      <c r="H180" s="37" t="s">
        <v>447</v>
      </c>
      <c r="I180" s="47">
        <f t="shared" si="53"/>
        <v>300</v>
      </c>
      <c r="J180" s="82">
        <v>285</v>
      </c>
      <c r="K180" s="82">
        <v>0</v>
      </c>
      <c r="L180" s="82">
        <v>0</v>
      </c>
      <c r="M180" s="82">
        <v>15</v>
      </c>
      <c r="N180" s="82">
        <v>285</v>
      </c>
      <c r="O180" s="71" t="s">
        <v>133</v>
      </c>
    </row>
    <row r="181" spans="1:15" s="3" customFormat="1" ht="26.25" customHeight="1" x14ac:dyDescent="0.3">
      <c r="A181" s="8" t="s">
        <v>190</v>
      </c>
      <c r="B181" s="63" t="s">
        <v>441</v>
      </c>
      <c r="C181" s="37" t="s">
        <v>83</v>
      </c>
      <c r="D181" s="37" t="s">
        <v>239</v>
      </c>
      <c r="E181" s="37" t="s">
        <v>240</v>
      </c>
      <c r="F181" s="136" t="s">
        <v>106</v>
      </c>
      <c r="G181" s="37"/>
      <c r="H181" s="37" t="s">
        <v>448</v>
      </c>
      <c r="I181" s="47">
        <f t="shared" si="53"/>
        <v>300</v>
      </c>
      <c r="J181" s="82">
        <v>285</v>
      </c>
      <c r="K181" s="82">
        <v>0</v>
      </c>
      <c r="L181" s="82">
        <v>0</v>
      </c>
      <c r="M181" s="82">
        <v>15</v>
      </c>
      <c r="N181" s="82">
        <v>285</v>
      </c>
      <c r="O181" s="71" t="s">
        <v>133</v>
      </c>
    </row>
    <row r="182" spans="1:15" s="3" customFormat="1" ht="62.4" x14ac:dyDescent="0.3">
      <c r="A182" s="8" t="s">
        <v>191</v>
      </c>
      <c r="B182" s="63" t="s">
        <v>442</v>
      </c>
      <c r="C182" s="37" t="s">
        <v>74</v>
      </c>
      <c r="D182" s="37"/>
      <c r="E182" s="37"/>
      <c r="F182" s="136"/>
      <c r="G182" s="37" t="s">
        <v>105</v>
      </c>
      <c r="H182" s="37"/>
      <c r="I182" s="47">
        <f t="shared" si="53"/>
        <v>8190</v>
      </c>
      <c r="J182" s="82">
        <v>8190</v>
      </c>
      <c r="K182" s="82"/>
      <c r="L182" s="82"/>
      <c r="M182" s="82"/>
      <c r="N182" s="82">
        <v>8190</v>
      </c>
      <c r="O182" s="71" t="s">
        <v>542</v>
      </c>
    </row>
    <row r="183" spans="1:15" s="3" customFormat="1" ht="21" customHeight="1" x14ac:dyDescent="0.3">
      <c r="A183" s="17" t="s">
        <v>22</v>
      </c>
      <c r="B183" s="33" t="s">
        <v>36</v>
      </c>
      <c r="C183" s="71"/>
      <c r="D183" s="71"/>
      <c r="E183" s="71"/>
      <c r="F183" s="154"/>
      <c r="G183" s="71"/>
      <c r="H183" s="71"/>
      <c r="I183" s="89">
        <f>SUM(I184:I185)</f>
        <v>600</v>
      </c>
      <c r="J183" s="89">
        <f t="shared" ref="J183:N183" si="55">SUM(J184:J185)</f>
        <v>570</v>
      </c>
      <c r="K183" s="89">
        <f t="shared" si="55"/>
        <v>0</v>
      </c>
      <c r="L183" s="89">
        <f t="shared" si="55"/>
        <v>0</v>
      </c>
      <c r="M183" s="89">
        <f t="shared" si="55"/>
        <v>30</v>
      </c>
      <c r="N183" s="89">
        <f t="shared" si="55"/>
        <v>570</v>
      </c>
      <c r="O183" s="71"/>
    </row>
    <row r="184" spans="1:15" s="3" customFormat="1" ht="39.6" x14ac:dyDescent="0.3">
      <c r="A184" s="8">
        <v>1</v>
      </c>
      <c r="B184" s="63" t="s">
        <v>449</v>
      </c>
      <c r="C184" s="37" t="s">
        <v>450</v>
      </c>
      <c r="D184" s="37" t="s">
        <v>239</v>
      </c>
      <c r="E184" s="37" t="s">
        <v>250</v>
      </c>
      <c r="F184" s="136" t="s">
        <v>106</v>
      </c>
      <c r="G184" s="37"/>
      <c r="H184" s="37" t="s">
        <v>453</v>
      </c>
      <c r="I184" s="47">
        <f t="shared" si="53"/>
        <v>300</v>
      </c>
      <c r="J184" s="82">
        <v>285</v>
      </c>
      <c r="K184" s="82"/>
      <c r="L184" s="82"/>
      <c r="M184" s="82">
        <v>15</v>
      </c>
      <c r="N184" s="82">
        <v>285</v>
      </c>
      <c r="O184" s="71" t="s">
        <v>127</v>
      </c>
    </row>
    <row r="185" spans="1:15" s="3" customFormat="1" ht="39.6" x14ac:dyDescent="0.3">
      <c r="A185" s="8">
        <v>2</v>
      </c>
      <c r="B185" s="63" t="s">
        <v>451</v>
      </c>
      <c r="C185" s="37" t="s">
        <v>452</v>
      </c>
      <c r="D185" s="37" t="s">
        <v>239</v>
      </c>
      <c r="E185" s="37" t="s">
        <v>250</v>
      </c>
      <c r="F185" s="136" t="s">
        <v>106</v>
      </c>
      <c r="G185" s="37"/>
      <c r="H185" s="37" t="s">
        <v>454</v>
      </c>
      <c r="I185" s="47">
        <f t="shared" si="53"/>
        <v>300</v>
      </c>
      <c r="J185" s="82">
        <v>285</v>
      </c>
      <c r="K185" s="82"/>
      <c r="L185" s="82"/>
      <c r="M185" s="82">
        <v>15</v>
      </c>
      <c r="N185" s="82">
        <v>285</v>
      </c>
      <c r="O185" s="71" t="s">
        <v>133</v>
      </c>
    </row>
    <row r="186" spans="1:15" s="3" customFormat="1" ht="21" customHeight="1" x14ac:dyDescent="0.3">
      <c r="A186" s="17" t="s">
        <v>22</v>
      </c>
      <c r="B186" s="39" t="s">
        <v>37</v>
      </c>
      <c r="C186" s="71"/>
      <c r="D186" s="71"/>
      <c r="E186" s="71"/>
      <c r="F186" s="154"/>
      <c r="G186" s="71"/>
      <c r="H186" s="71"/>
      <c r="I186" s="89">
        <f>SUM(I187:I192)</f>
        <v>1800</v>
      </c>
      <c r="J186" s="89">
        <f t="shared" ref="J186:N186" si="56">SUM(J187:J192)</f>
        <v>1710</v>
      </c>
      <c r="K186" s="89">
        <f t="shared" si="56"/>
        <v>0</v>
      </c>
      <c r="L186" s="89">
        <f t="shared" si="56"/>
        <v>0</v>
      </c>
      <c r="M186" s="89">
        <f t="shared" si="56"/>
        <v>90</v>
      </c>
      <c r="N186" s="89">
        <f t="shared" si="56"/>
        <v>1710</v>
      </c>
      <c r="O186" s="71"/>
    </row>
    <row r="187" spans="1:15" s="3" customFormat="1" ht="39.6" x14ac:dyDescent="0.3">
      <c r="A187" s="8" t="s">
        <v>12</v>
      </c>
      <c r="B187" s="63" t="s">
        <v>455</v>
      </c>
      <c r="C187" s="37" t="s">
        <v>86</v>
      </c>
      <c r="D187" s="37" t="s">
        <v>239</v>
      </c>
      <c r="E187" s="37">
        <v>2025</v>
      </c>
      <c r="F187" s="136" t="s">
        <v>106</v>
      </c>
      <c r="G187" s="37"/>
      <c r="H187" s="37" t="s">
        <v>460</v>
      </c>
      <c r="I187" s="47">
        <f t="shared" si="53"/>
        <v>300</v>
      </c>
      <c r="J187" s="82">
        <v>285</v>
      </c>
      <c r="K187" s="82"/>
      <c r="L187" s="82"/>
      <c r="M187" s="82">
        <v>15</v>
      </c>
      <c r="N187" s="82">
        <v>285</v>
      </c>
      <c r="O187" s="71" t="s">
        <v>136</v>
      </c>
    </row>
    <row r="188" spans="1:15" s="3" customFormat="1" ht="39.6" x14ac:dyDescent="0.3">
      <c r="A188" s="8">
        <v>2</v>
      </c>
      <c r="B188" s="63" t="s">
        <v>456</v>
      </c>
      <c r="C188" s="37" t="s">
        <v>86</v>
      </c>
      <c r="D188" s="37" t="s">
        <v>239</v>
      </c>
      <c r="E188" s="37">
        <v>2025</v>
      </c>
      <c r="F188" s="136" t="s">
        <v>106</v>
      </c>
      <c r="G188" s="37"/>
      <c r="H188" s="37" t="s">
        <v>461</v>
      </c>
      <c r="I188" s="47">
        <f t="shared" si="53"/>
        <v>300</v>
      </c>
      <c r="J188" s="82">
        <v>285</v>
      </c>
      <c r="K188" s="82"/>
      <c r="L188" s="82"/>
      <c r="M188" s="82">
        <v>15</v>
      </c>
      <c r="N188" s="82">
        <v>285</v>
      </c>
      <c r="O188" s="71" t="s">
        <v>136</v>
      </c>
    </row>
    <row r="189" spans="1:15" s="3" customFormat="1" ht="39.6" x14ac:dyDescent="0.3">
      <c r="A189" s="8">
        <v>3</v>
      </c>
      <c r="B189" s="63" t="s">
        <v>457</v>
      </c>
      <c r="C189" s="37" t="s">
        <v>86</v>
      </c>
      <c r="D189" s="37" t="s">
        <v>239</v>
      </c>
      <c r="E189" s="37">
        <v>2025</v>
      </c>
      <c r="F189" s="136" t="s">
        <v>106</v>
      </c>
      <c r="G189" s="37"/>
      <c r="H189" s="37" t="s">
        <v>462</v>
      </c>
      <c r="I189" s="47">
        <f t="shared" si="53"/>
        <v>300</v>
      </c>
      <c r="J189" s="82">
        <v>285</v>
      </c>
      <c r="K189" s="82"/>
      <c r="L189" s="82"/>
      <c r="M189" s="82">
        <v>15</v>
      </c>
      <c r="N189" s="82">
        <v>285</v>
      </c>
      <c r="O189" s="71" t="s">
        <v>136</v>
      </c>
    </row>
    <row r="190" spans="1:15" s="3" customFormat="1" ht="15.6" x14ac:dyDescent="0.3">
      <c r="A190" s="8">
        <v>4</v>
      </c>
      <c r="B190" s="63" t="s">
        <v>465</v>
      </c>
      <c r="C190" s="37" t="s">
        <v>78</v>
      </c>
      <c r="D190" s="37" t="s">
        <v>239</v>
      </c>
      <c r="E190" s="37">
        <v>2025</v>
      </c>
      <c r="F190" s="136" t="s">
        <v>106</v>
      </c>
      <c r="G190" s="37"/>
      <c r="H190" s="37"/>
      <c r="I190" s="47">
        <f t="shared" ref="I190" si="57">SUM(J190:M190)</f>
        <v>300</v>
      </c>
      <c r="J190" s="82">
        <v>285</v>
      </c>
      <c r="K190" s="82"/>
      <c r="L190" s="82"/>
      <c r="M190" s="82">
        <v>15</v>
      </c>
      <c r="N190" s="82">
        <v>285</v>
      </c>
      <c r="O190" s="71" t="s">
        <v>129</v>
      </c>
    </row>
    <row r="191" spans="1:15" s="3" customFormat="1" ht="39.6" x14ac:dyDescent="0.3">
      <c r="A191" s="8">
        <v>4</v>
      </c>
      <c r="B191" s="63" t="s">
        <v>458</v>
      </c>
      <c r="C191" s="37" t="s">
        <v>83</v>
      </c>
      <c r="D191" s="37" t="s">
        <v>239</v>
      </c>
      <c r="E191" s="37">
        <v>2025</v>
      </c>
      <c r="F191" s="136" t="s">
        <v>106</v>
      </c>
      <c r="G191" s="37"/>
      <c r="H191" s="37" t="s">
        <v>463</v>
      </c>
      <c r="I191" s="47">
        <f t="shared" si="53"/>
        <v>300</v>
      </c>
      <c r="J191" s="82">
        <v>285</v>
      </c>
      <c r="K191" s="82"/>
      <c r="L191" s="82"/>
      <c r="M191" s="82">
        <v>15</v>
      </c>
      <c r="N191" s="82">
        <v>285</v>
      </c>
      <c r="O191" s="71" t="s">
        <v>133</v>
      </c>
    </row>
    <row r="192" spans="1:15" s="3" customFormat="1" ht="39.6" x14ac:dyDescent="0.3">
      <c r="A192" s="8">
        <v>5</v>
      </c>
      <c r="B192" s="63" t="s">
        <v>459</v>
      </c>
      <c r="C192" s="37" t="s">
        <v>83</v>
      </c>
      <c r="D192" s="37" t="s">
        <v>239</v>
      </c>
      <c r="E192" s="37">
        <v>2025</v>
      </c>
      <c r="F192" s="136" t="s">
        <v>106</v>
      </c>
      <c r="G192" s="37"/>
      <c r="H192" s="37" t="s">
        <v>464</v>
      </c>
      <c r="I192" s="47">
        <f t="shared" si="53"/>
        <v>300</v>
      </c>
      <c r="J192" s="82">
        <v>285</v>
      </c>
      <c r="K192" s="82"/>
      <c r="L192" s="82"/>
      <c r="M192" s="82">
        <v>15</v>
      </c>
      <c r="N192" s="82">
        <v>285</v>
      </c>
      <c r="O192" s="71" t="s">
        <v>133</v>
      </c>
    </row>
    <row r="193" spans="1:15" s="3" customFormat="1" ht="21" customHeight="1" x14ac:dyDescent="0.3">
      <c r="A193" s="76" t="s">
        <v>466</v>
      </c>
      <c r="B193" s="77" t="s">
        <v>467</v>
      </c>
      <c r="C193" s="81"/>
      <c r="D193" s="81"/>
      <c r="E193" s="81"/>
      <c r="F193" s="155"/>
      <c r="G193" s="81"/>
      <c r="H193" s="81"/>
      <c r="I193" s="98">
        <f>I194</f>
        <v>89258</v>
      </c>
      <c r="J193" s="98">
        <f t="shared" ref="J193:N193" si="58">J194</f>
        <v>89258</v>
      </c>
      <c r="K193" s="98">
        <f t="shared" si="58"/>
        <v>0</v>
      </c>
      <c r="L193" s="98">
        <f t="shared" si="58"/>
        <v>0</v>
      </c>
      <c r="M193" s="98">
        <f t="shared" si="58"/>
        <v>0</v>
      </c>
      <c r="N193" s="98">
        <f t="shared" si="58"/>
        <v>89258</v>
      </c>
      <c r="O193" s="81"/>
    </row>
    <row r="194" spans="1:15" s="3" customFormat="1" ht="21" customHeight="1" x14ac:dyDescent="0.3">
      <c r="A194" s="69"/>
      <c r="B194" s="41" t="s">
        <v>55</v>
      </c>
      <c r="C194" s="71"/>
      <c r="D194" s="71"/>
      <c r="E194" s="71"/>
      <c r="F194" s="154"/>
      <c r="G194" s="71"/>
      <c r="H194" s="71"/>
      <c r="I194" s="99">
        <f>I195+I206+I208+I215</f>
        <v>89258</v>
      </c>
      <c r="J194" s="99">
        <f t="shared" ref="J194:N194" si="59">J195+J206+J208+J215</f>
        <v>89258</v>
      </c>
      <c r="K194" s="99">
        <f t="shared" si="59"/>
        <v>0</v>
      </c>
      <c r="L194" s="99">
        <f t="shared" si="59"/>
        <v>0</v>
      </c>
      <c r="M194" s="99">
        <f t="shared" si="59"/>
        <v>0</v>
      </c>
      <c r="N194" s="99">
        <f t="shared" si="59"/>
        <v>89258</v>
      </c>
      <c r="O194" s="71"/>
    </row>
    <row r="195" spans="1:15" s="3" customFormat="1" ht="21" customHeight="1" x14ac:dyDescent="0.3">
      <c r="A195" s="17" t="s">
        <v>22</v>
      </c>
      <c r="B195" s="33" t="s">
        <v>24</v>
      </c>
      <c r="C195" s="71"/>
      <c r="D195" s="71"/>
      <c r="E195" s="71"/>
      <c r="F195" s="154"/>
      <c r="G195" s="71"/>
      <c r="H195" s="71"/>
      <c r="I195" s="89">
        <f>SUM(I196:I205)</f>
        <v>47004</v>
      </c>
      <c r="J195" s="89">
        <f t="shared" ref="J195:N195" si="60">SUM(J196:J205)</f>
        <v>47004</v>
      </c>
      <c r="K195" s="89">
        <f t="shared" si="60"/>
        <v>0</v>
      </c>
      <c r="L195" s="89">
        <f t="shared" si="60"/>
        <v>0</v>
      </c>
      <c r="M195" s="89">
        <f t="shared" si="60"/>
        <v>0</v>
      </c>
      <c r="N195" s="89">
        <f t="shared" si="60"/>
        <v>47004</v>
      </c>
      <c r="O195" s="71"/>
    </row>
    <row r="196" spans="1:15" s="3" customFormat="1" ht="39.6" x14ac:dyDescent="0.3">
      <c r="A196" s="8" t="s">
        <v>12</v>
      </c>
      <c r="B196" s="63" t="s">
        <v>468</v>
      </c>
      <c r="C196" s="37" t="s">
        <v>83</v>
      </c>
      <c r="D196" s="37" t="s">
        <v>469</v>
      </c>
      <c r="E196" s="37" t="s">
        <v>195</v>
      </c>
      <c r="F196" s="136"/>
      <c r="G196" s="37" t="s">
        <v>105</v>
      </c>
      <c r="H196" s="37" t="s">
        <v>487</v>
      </c>
      <c r="I196" s="47">
        <f t="shared" ref="I196:I223" si="61">SUM(J196:M196)</f>
        <v>2700</v>
      </c>
      <c r="J196" s="47">
        <v>2700</v>
      </c>
      <c r="K196" s="82"/>
      <c r="L196" s="82"/>
      <c r="M196" s="82"/>
      <c r="N196" s="47">
        <v>2700</v>
      </c>
      <c r="O196" s="68" t="s">
        <v>124</v>
      </c>
    </row>
    <row r="197" spans="1:15" s="3" customFormat="1" ht="39.6" x14ac:dyDescent="0.3">
      <c r="A197" s="8" t="s">
        <v>13</v>
      </c>
      <c r="B197" s="63" t="s">
        <v>470</v>
      </c>
      <c r="C197" s="37" t="s">
        <v>74</v>
      </c>
      <c r="D197" s="37" t="s">
        <v>471</v>
      </c>
      <c r="E197" s="37" t="s">
        <v>195</v>
      </c>
      <c r="F197" s="136"/>
      <c r="G197" s="37" t="s">
        <v>105</v>
      </c>
      <c r="H197" s="37" t="s">
        <v>488</v>
      </c>
      <c r="I197" s="47">
        <f t="shared" si="61"/>
        <v>1600</v>
      </c>
      <c r="J197" s="47">
        <v>1600</v>
      </c>
      <c r="K197" s="82"/>
      <c r="L197" s="82"/>
      <c r="M197" s="82"/>
      <c r="N197" s="47">
        <v>1600</v>
      </c>
      <c r="O197" s="68" t="s">
        <v>124</v>
      </c>
    </row>
    <row r="198" spans="1:15" s="3" customFormat="1" ht="39.6" x14ac:dyDescent="0.3">
      <c r="A198" s="8" t="s">
        <v>147</v>
      </c>
      <c r="B198" s="63" t="s">
        <v>472</v>
      </c>
      <c r="C198" s="37" t="s">
        <v>74</v>
      </c>
      <c r="D198" s="37" t="s">
        <v>471</v>
      </c>
      <c r="E198" s="37" t="s">
        <v>195</v>
      </c>
      <c r="F198" s="136"/>
      <c r="G198" s="37" t="s">
        <v>105</v>
      </c>
      <c r="H198" s="37" t="s">
        <v>489</v>
      </c>
      <c r="I198" s="47">
        <f t="shared" si="61"/>
        <v>1600</v>
      </c>
      <c r="J198" s="47">
        <v>1600</v>
      </c>
      <c r="K198" s="82"/>
      <c r="L198" s="82"/>
      <c r="M198" s="82"/>
      <c r="N198" s="47">
        <v>1600</v>
      </c>
      <c r="O198" s="68" t="s">
        <v>124</v>
      </c>
    </row>
    <row r="199" spans="1:15" s="3" customFormat="1" ht="39.6" x14ac:dyDescent="0.3">
      <c r="A199" s="8" t="s">
        <v>175</v>
      </c>
      <c r="B199" s="63" t="s">
        <v>473</v>
      </c>
      <c r="C199" s="37" t="s">
        <v>79</v>
      </c>
      <c r="D199" s="37" t="s">
        <v>474</v>
      </c>
      <c r="E199" s="37" t="s">
        <v>195</v>
      </c>
      <c r="F199" s="136"/>
      <c r="G199" s="37" t="s">
        <v>105</v>
      </c>
      <c r="H199" s="37" t="s">
        <v>490</v>
      </c>
      <c r="I199" s="47">
        <f t="shared" si="61"/>
        <v>13500</v>
      </c>
      <c r="J199" s="47">
        <v>13500</v>
      </c>
      <c r="K199" s="82"/>
      <c r="L199" s="82"/>
      <c r="M199" s="82"/>
      <c r="N199" s="47">
        <v>13500</v>
      </c>
      <c r="O199" s="68" t="s">
        <v>124</v>
      </c>
    </row>
    <row r="200" spans="1:15" s="3" customFormat="1" ht="39.6" x14ac:dyDescent="0.3">
      <c r="A200" s="8" t="s">
        <v>176</v>
      </c>
      <c r="B200" s="63" t="s">
        <v>475</v>
      </c>
      <c r="C200" s="37" t="s">
        <v>73</v>
      </c>
      <c r="D200" s="37" t="s">
        <v>476</v>
      </c>
      <c r="E200" s="37" t="s">
        <v>195</v>
      </c>
      <c r="F200" s="136"/>
      <c r="G200" s="37" t="s">
        <v>105</v>
      </c>
      <c r="H200" s="37" t="s">
        <v>491</v>
      </c>
      <c r="I200" s="47">
        <f t="shared" si="61"/>
        <v>3000</v>
      </c>
      <c r="J200" s="47">
        <v>3000</v>
      </c>
      <c r="K200" s="82"/>
      <c r="L200" s="82"/>
      <c r="M200" s="82"/>
      <c r="N200" s="47">
        <v>3000</v>
      </c>
      <c r="O200" s="68" t="s">
        <v>124</v>
      </c>
    </row>
    <row r="201" spans="1:15" s="3" customFormat="1" ht="39.6" x14ac:dyDescent="0.3">
      <c r="A201" s="8" t="s">
        <v>177</v>
      </c>
      <c r="B201" s="63" t="s">
        <v>477</v>
      </c>
      <c r="C201" s="37" t="s">
        <v>85</v>
      </c>
      <c r="D201" s="37" t="s">
        <v>478</v>
      </c>
      <c r="E201" s="37" t="s">
        <v>195</v>
      </c>
      <c r="F201" s="136"/>
      <c r="G201" s="37" t="s">
        <v>105</v>
      </c>
      <c r="H201" s="37" t="s">
        <v>492</v>
      </c>
      <c r="I201" s="47">
        <f t="shared" si="61"/>
        <v>19542</v>
      </c>
      <c r="J201" s="47">
        <v>19542</v>
      </c>
      <c r="K201" s="82"/>
      <c r="L201" s="82"/>
      <c r="M201" s="82"/>
      <c r="N201" s="47">
        <v>19542</v>
      </c>
      <c r="O201" s="68" t="s">
        <v>124</v>
      </c>
    </row>
    <row r="202" spans="1:15" s="3" customFormat="1" ht="26.4" x14ac:dyDescent="0.3">
      <c r="A202" s="8" t="s">
        <v>178</v>
      </c>
      <c r="B202" s="63" t="s">
        <v>479</v>
      </c>
      <c r="C202" s="37" t="s">
        <v>85</v>
      </c>
      <c r="D202" s="37" t="s">
        <v>480</v>
      </c>
      <c r="E202" s="37" t="s">
        <v>195</v>
      </c>
      <c r="F202" s="136"/>
      <c r="G202" s="37" t="s">
        <v>105</v>
      </c>
      <c r="H202" s="37" t="s">
        <v>493</v>
      </c>
      <c r="I202" s="47">
        <f t="shared" si="61"/>
        <v>960</v>
      </c>
      <c r="J202" s="47">
        <v>960</v>
      </c>
      <c r="K202" s="82"/>
      <c r="L202" s="82"/>
      <c r="M202" s="82"/>
      <c r="N202" s="47">
        <v>960</v>
      </c>
      <c r="O202" s="71" t="s">
        <v>135</v>
      </c>
    </row>
    <row r="203" spans="1:15" s="3" customFormat="1" ht="31.2" x14ac:dyDescent="0.3">
      <c r="A203" s="8" t="s">
        <v>179</v>
      </c>
      <c r="B203" s="63" t="s">
        <v>481</v>
      </c>
      <c r="C203" s="37" t="s">
        <v>85</v>
      </c>
      <c r="D203" s="37" t="s">
        <v>482</v>
      </c>
      <c r="E203" s="37" t="s">
        <v>195</v>
      </c>
      <c r="F203" s="136"/>
      <c r="G203" s="37" t="s">
        <v>105</v>
      </c>
      <c r="H203" s="37" t="s">
        <v>494</v>
      </c>
      <c r="I203" s="47">
        <f t="shared" si="61"/>
        <v>702</v>
      </c>
      <c r="J203" s="47">
        <v>702</v>
      </c>
      <c r="K203" s="82"/>
      <c r="L203" s="82"/>
      <c r="M203" s="82"/>
      <c r="N203" s="47">
        <v>702</v>
      </c>
      <c r="O203" s="71" t="s">
        <v>135</v>
      </c>
    </row>
    <row r="204" spans="1:15" s="3" customFormat="1" ht="26.4" x14ac:dyDescent="0.3">
      <c r="A204" s="8" t="s">
        <v>180</v>
      </c>
      <c r="B204" s="63" t="s">
        <v>483</v>
      </c>
      <c r="C204" s="37" t="s">
        <v>83</v>
      </c>
      <c r="D204" s="37" t="s">
        <v>484</v>
      </c>
      <c r="E204" s="37" t="s">
        <v>195</v>
      </c>
      <c r="F204" s="136"/>
      <c r="G204" s="37" t="s">
        <v>105</v>
      </c>
      <c r="H204" s="37" t="s">
        <v>495</v>
      </c>
      <c r="I204" s="47">
        <f t="shared" si="61"/>
        <v>1120</v>
      </c>
      <c r="J204" s="47">
        <v>1120</v>
      </c>
      <c r="K204" s="82"/>
      <c r="L204" s="82"/>
      <c r="M204" s="82"/>
      <c r="N204" s="47">
        <v>1120</v>
      </c>
      <c r="O204" s="71" t="s">
        <v>135</v>
      </c>
    </row>
    <row r="205" spans="1:15" s="3" customFormat="1" ht="31.2" x14ac:dyDescent="0.3">
      <c r="A205" s="8" t="s">
        <v>181</v>
      </c>
      <c r="B205" s="63" t="s">
        <v>485</v>
      </c>
      <c r="C205" s="37" t="s">
        <v>74</v>
      </c>
      <c r="D205" s="37" t="s">
        <v>486</v>
      </c>
      <c r="E205" s="37" t="s">
        <v>195</v>
      </c>
      <c r="F205" s="136" t="s">
        <v>106</v>
      </c>
      <c r="G205" s="37"/>
      <c r="H205" s="37" t="s">
        <v>496</v>
      </c>
      <c r="I205" s="47">
        <f t="shared" si="61"/>
        <v>2280</v>
      </c>
      <c r="J205" s="47">
        <v>2280</v>
      </c>
      <c r="K205" s="82"/>
      <c r="L205" s="82"/>
      <c r="M205" s="82"/>
      <c r="N205" s="47">
        <v>2280</v>
      </c>
      <c r="O205" s="71" t="s">
        <v>126</v>
      </c>
    </row>
    <row r="206" spans="1:15" s="3" customFormat="1" ht="21" customHeight="1" x14ac:dyDescent="0.3">
      <c r="A206" s="17" t="s">
        <v>22</v>
      </c>
      <c r="B206" s="33" t="s">
        <v>25</v>
      </c>
      <c r="C206" s="71"/>
      <c r="D206" s="71"/>
      <c r="E206" s="71"/>
      <c r="F206" s="154"/>
      <c r="G206" s="71"/>
      <c r="H206" s="71"/>
      <c r="I206" s="89">
        <f>SUM(I207)</f>
        <v>6560</v>
      </c>
      <c r="J206" s="89">
        <f t="shared" ref="J206:N206" si="62">SUM(J207)</f>
        <v>6560</v>
      </c>
      <c r="K206" s="89">
        <f t="shared" si="62"/>
        <v>0</v>
      </c>
      <c r="L206" s="89">
        <f t="shared" si="62"/>
        <v>0</v>
      </c>
      <c r="M206" s="89">
        <f t="shared" si="62"/>
        <v>0</v>
      </c>
      <c r="N206" s="89">
        <f t="shared" si="62"/>
        <v>6560</v>
      </c>
      <c r="O206" s="71"/>
    </row>
    <row r="207" spans="1:15" s="3" customFormat="1" ht="46.8" x14ac:dyDescent="0.3">
      <c r="A207" s="8" t="s">
        <v>182</v>
      </c>
      <c r="B207" s="63" t="s">
        <v>497</v>
      </c>
      <c r="C207" s="37" t="s">
        <v>73</v>
      </c>
      <c r="D207" s="37" t="s">
        <v>498</v>
      </c>
      <c r="E207" s="37" t="s">
        <v>240</v>
      </c>
      <c r="F207" s="154"/>
      <c r="G207" s="37" t="s">
        <v>105</v>
      </c>
      <c r="H207" s="37" t="s">
        <v>499</v>
      </c>
      <c r="I207" s="47">
        <f t="shared" si="61"/>
        <v>6560</v>
      </c>
      <c r="J207" s="47">
        <v>6560</v>
      </c>
      <c r="K207" s="82"/>
      <c r="L207" s="82"/>
      <c r="M207" s="82"/>
      <c r="N207" s="47">
        <v>6560</v>
      </c>
      <c r="O207" s="68" t="s">
        <v>124</v>
      </c>
    </row>
    <row r="208" spans="1:15" s="3" customFormat="1" ht="21" customHeight="1" x14ac:dyDescent="0.3">
      <c r="A208" s="17" t="s">
        <v>22</v>
      </c>
      <c r="B208" s="33" t="s">
        <v>36</v>
      </c>
      <c r="C208" s="71"/>
      <c r="D208" s="71"/>
      <c r="E208" s="71"/>
      <c r="F208" s="154"/>
      <c r="G208" s="71"/>
      <c r="H208" s="71"/>
      <c r="I208" s="89">
        <f>SUM(I209:I214)</f>
        <v>23650</v>
      </c>
      <c r="J208" s="89">
        <f t="shared" ref="J208:N208" si="63">SUM(J209:J214)</f>
        <v>23650</v>
      </c>
      <c r="K208" s="89">
        <f t="shared" si="63"/>
        <v>0</v>
      </c>
      <c r="L208" s="89">
        <f t="shared" si="63"/>
        <v>0</v>
      </c>
      <c r="M208" s="89">
        <f t="shared" si="63"/>
        <v>0</v>
      </c>
      <c r="N208" s="89">
        <f t="shared" si="63"/>
        <v>23650</v>
      </c>
      <c r="O208" s="71"/>
    </row>
    <row r="209" spans="1:15" s="3" customFormat="1" ht="39.6" x14ac:dyDescent="0.3">
      <c r="A209" s="8">
        <v>1</v>
      </c>
      <c r="B209" s="63" t="s">
        <v>500</v>
      </c>
      <c r="C209" s="37" t="s">
        <v>400</v>
      </c>
      <c r="D209" s="37" t="s">
        <v>501</v>
      </c>
      <c r="E209" s="37" t="s">
        <v>250</v>
      </c>
      <c r="F209" s="154"/>
      <c r="G209" s="67" t="s">
        <v>105</v>
      </c>
      <c r="H209" s="37" t="s">
        <v>513</v>
      </c>
      <c r="I209" s="47">
        <f t="shared" si="61"/>
        <v>5300</v>
      </c>
      <c r="J209" s="47">
        <v>5300</v>
      </c>
      <c r="K209" s="82"/>
      <c r="L209" s="82"/>
      <c r="M209" s="82"/>
      <c r="N209" s="47">
        <v>5300</v>
      </c>
      <c r="O209" s="68" t="s">
        <v>124</v>
      </c>
    </row>
    <row r="210" spans="1:15" s="3" customFormat="1" ht="39.6" x14ac:dyDescent="0.3">
      <c r="A210" s="8">
        <v>2</v>
      </c>
      <c r="B210" s="63" t="s">
        <v>502</v>
      </c>
      <c r="C210" s="37" t="s">
        <v>503</v>
      </c>
      <c r="D210" s="37" t="s">
        <v>501</v>
      </c>
      <c r="E210" s="37" t="s">
        <v>250</v>
      </c>
      <c r="F210" s="154"/>
      <c r="G210" s="67" t="s">
        <v>105</v>
      </c>
      <c r="H210" s="37" t="s">
        <v>514</v>
      </c>
      <c r="I210" s="47">
        <f t="shared" si="61"/>
        <v>4000</v>
      </c>
      <c r="J210" s="47">
        <v>4000</v>
      </c>
      <c r="K210" s="82"/>
      <c r="L210" s="82"/>
      <c r="M210" s="82"/>
      <c r="N210" s="47">
        <v>4000</v>
      </c>
      <c r="O210" s="68" t="s">
        <v>124</v>
      </c>
    </row>
    <row r="211" spans="1:15" s="3" customFormat="1" ht="46.8" x14ac:dyDescent="0.3">
      <c r="A211" s="8">
        <v>3</v>
      </c>
      <c r="B211" s="63" t="s">
        <v>504</v>
      </c>
      <c r="C211" s="37" t="s">
        <v>503</v>
      </c>
      <c r="D211" s="37" t="s">
        <v>505</v>
      </c>
      <c r="E211" s="37" t="s">
        <v>250</v>
      </c>
      <c r="F211" s="136" t="s">
        <v>106</v>
      </c>
      <c r="G211" s="37"/>
      <c r="H211" s="37" t="s">
        <v>515</v>
      </c>
      <c r="I211" s="47">
        <f t="shared" si="61"/>
        <v>2100</v>
      </c>
      <c r="J211" s="47">
        <v>2100</v>
      </c>
      <c r="K211" s="82"/>
      <c r="L211" s="82"/>
      <c r="M211" s="82"/>
      <c r="N211" s="47">
        <v>2100</v>
      </c>
      <c r="O211" s="71" t="s">
        <v>152</v>
      </c>
    </row>
    <row r="212" spans="1:15" s="3" customFormat="1" ht="39.6" x14ac:dyDescent="0.3">
      <c r="A212" s="8">
        <v>4</v>
      </c>
      <c r="B212" s="63" t="s">
        <v>506</v>
      </c>
      <c r="C212" s="37" t="s">
        <v>507</v>
      </c>
      <c r="D212" s="37" t="s">
        <v>508</v>
      </c>
      <c r="E212" s="37" t="s">
        <v>250</v>
      </c>
      <c r="F212" s="154"/>
      <c r="G212" s="37" t="s">
        <v>105</v>
      </c>
      <c r="H212" s="37" t="s">
        <v>516</v>
      </c>
      <c r="I212" s="47">
        <f t="shared" si="61"/>
        <v>1100</v>
      </c>
      <c r="J212" s="47">
        <v>1100</v>
      </c>
      <c r="K212" s="82"/>
      <c r="L212" s="82"/>
      <c r="M212" s="82"/>
      <c r="N212" s="47">
        <v>1100</v>
      </c>
      <c r="O212" s="68" t="s">
        <v>124</v>
      </c>
    </row>
    <row r="213" spans="1:15" s="3" customFormat="1" ht="39.6" x14ac:dyDescent="0.3">
      <c r="A213" s="8">
        <v>5</v>
      </c>
      <c r="B213" s="63" t="s">
        <v>509</v>
      </c>
      <c r="C213" s="37" t="s">
        <v>507</v>
      </c>
      <c r="D213" s="37" t="s">
        <v>510</v>
      </c>
      <c r="E213" s="37" t="s">
        <v>250</v>
      </c>
      <c r="F213" s="154"/>
      <c r="G213" s="37" t="s">
        <v>105</v>
      </c>
      <c r="H213" s="37" t="s">
        <v>517</v>
      </c>
      <c r="I213" s="47">
        <f t="shared" si="61"/>
        <v>5300</v>
      </c>
      <c r="J213" s="47">
        <v>5300</v>
      </c>
      <c r="K213" s="82"/>
      <c r="L213" s="82"/>
      <c r="M213" s="82"/>
      <c r="N213" s="47">
        <v>5300</v>
      </c>
      <c r="O213" s="68" t="s">
        <v>124</v>
      </c>
    </row>
    <row r="214" spans="1:15" s="3" customFormat="1" ht="39.6" x14ac:dyDescent="0.3">
      <c r="A214" s="8">
        <v>6</v>
      </c>
      <c r="B214" s="63" t="s">
        <v>511</v>
      </c>
      <c r="C214" s="37" t="s">
        <v>400</v>
      </c>
      <c r="D214" s="37" t="s">
        <v>512</v>
      </c>
      <c r="E214" s="37" t="s">
        <v>250</v>
      </c>
      <c r="F214" s="154"/>
      <c r="G214" s="37" t="s">
        <v>105</v>
      </c>
      <c r="H214" s="37" t="s">
        <v>518</v>
      </c>
      <c r="I214" s="47">
        <f t="shared" si="61"/>
        <v>5850</v>
      </c>
      <c r="J214" s="47">
        <v>5850</v>
      </c>
      <c r="K214" s="82"/>
      <c r="L214" s="82"/>
      <c r="M214" s="82"/>
      <c r="N214" s="47">
        <v>5850</v>
      </c>
      <c r="O214" s="68" t="s">
        <v>124</v>
      </c>
    </row>
    <row r="215" spans="1:15" s="3" customFormat="1" ht="21" customHeight="1" x14ac:dyDescent="0.3">
      <c r="A215" s="17" t="s">
        <v>22</v>
      </c>
      <c r="B215" s="39" t="s">
        <v>37</v>
      </c>
      <c r="C215" s="71"/>
      <c r="D215" s="71"/>
      <c r="E215" s="71"/>
      <c r="F215" s="154"/>
      <c r="G215" s="71"/>
      <c r="H215" s="71"/>
      <c r="I215" s="99">
        <f>SUM(I216:I223)</f>
        <v>12044</v>
      </c>
      <c r="J215" s="99">
        <f t="shared" ref="J215:N215" si="64">SUM(J216:J223)</f>
        <v>12044</v>
      </c>
      <c r="K215" s="99">
        <f t="shared" si="64"/>
        <v>0</v>
      </c>
      <c r="L215" s="99">
        <f t="shared" si="64"/>
        <v>0</v>
      </c>
      <c r="M215" s="99">
        <f t="shared" si="64"/>
        <v>0</v>
      </c>
      <c r="N215" s="99">
        <f t="shared" si="64"/>
        <v>12044</v>
      </c>
      <c r="O215" s="71"/>
    </row>
    <row r="216" spans="1:15" s="3" customFormat="1" ht="39.6" x14ac:dyDescent="0.3">
      <c r="A216" s="8">
        <v>1</v>
      </c>
      <c r="B216" s="63" t="s">
        <v>519</v>
      </c>
      <c r="C216" s="37" t="s">
        <v>85</v>
      </c>
      <c r="D216" s="37" t="s">
        <v>520</v>
      </c>
      <c r="E216" s="37" t="s">
        <v>250</v>
      </c>
      <c r="F216" s="136" t="s">
        <v>106</v>
      </c>
      <c r="G216" s="37"/>
      <c r="H216" s="37" t="s">
        <v>534</v>
      </c>
      <c r="I216" s="47">
        <f t="shared" si="61"/>
        <v>1615</v>
      </c>
      <c r="J216" s="47">
        <v>1615</v>
      </c>
      <c r="K216" s="82"/>
      <c r="L216" s="82"/>
      <c r="M216" s="82"/>
      <c r="N216" s="47">
        <v>1615</v>
      </c>
      <c r="O216" s="71" t="s">
        <v>135</v>
      </c>
    </row>
    <row r="217" spans="1:15" s="3" customFormat="1" ht="39.6" x14ac:dyDescent="0.3">
      <c r="A217" s="8">
        <v>2</v>
      </c>
      <c r="B217" s="63" t="s">
        <v>521</v>
      </c>
      <c r="C217" s="37" t="s">
        <v>79</v>
      </c>
      <c r="D217" s="37" t="s">
        <v>522</v>
      </c>
      <c r="E217" s="37" t="s">
        <v>250</v>
      </c>
      <c r="F217" s="136" t="s">
        <v>106</v>
      </c>
      <c r="G217" s="37"/>
      <c r="H217" s="37" t="s">
        <v>535</v>
      </c>
      <c r="I217" s="47">
        <f t="shared" si="61"/>
        <v>1425</v>
      </c>
      <c r="J217" s="47">
        <v>1425</v>
      </c>
      <c r="K217" s="82"/>
      <c r="L217" s="82"/>
      <c r="M217" s="82"/>
      <c r="N217" s="47">
        <v>1425</v>
      </c>
      <c r="O217" s="71" t="s">
        <v>135</v>
      </c>
    </row>
    <row r="218" spans="1:15" s="3" customFormat="1" ht="39.6" x14ac:dyDescent="0.3">
      <c r="A218" s="8">
        <v>3</v>
      </c>
      <c r="B218" s="63" t="s">
        <v>523</v>
      </c>
      <c r="C218" s="37" t="s">
        <v>73</v>
      </c>
      <c r="D218" s="37" t="s">
        <v>524</v>
      </c>
      <c r="E218" s="37" t="s">
        <v>250</v>
      </c>
      <c r="F218" s="154"/>
      <c r="G218" s="37" t="s">
        <v>105</v>
      </c>
      <c r="H218" s="37" t="s">
        <v>536</v>
      </c>
      <c r="I218" s="47">
        <f t="shared" si="61"/>
        <v>880</v>
      </c>
      <c r="J218" s="47">
        <v>880</v>
      </c>
      <c r="K218" s="82"/>
      <c r="L218" s="82"/>
      <c r="M218" s="82"/>
      <c r="N218" s="47">
        <v>880</v>
      </c>
      <c r="O218" s="68" t="s">
        <v>124</v>
      </c>
    </row>
    <row r="219" spans="1:15" s="3" customFormat="1" ht="39.6" x14ac:dyDescent="0.3">
      <c r="A219" s="8">
        <v>4</v>
      </c>
      <c r="B219" s="63" t="s">
        <v>525</v>
      </c>
      <c r="C219" s="37" t="s">
        <v>85</v>
      </c>
      <c r="D219" s="37" t="s">
        <v>526</v>
      </c>
      <c r="E219" s="37" t="s">
        <v>250</v>
      </c>
      <c r="F219" s="154"/>
      <c r="G219" s="37" t="s">
        <v>105</v>
      </c>
      <c r="H219" s="37" t="s">
        <v>537</v>
      </c>
      <c r="I219" s="47">
        <f t="shared" si="61"/>
        <v>824</v>
      </c>
      <c r="J219" s="47">
        <v>824</v>
      </c>
      <c r="K219" s="82"/>
      <c r="L219" s="82"/>
      <c r="M219" s="82"/>
      <c r="N219" s="47">
        <v>824</v>
      </c>
      <c r="O219" s="68" t="s">
        <v>124</v>
      </c>
    </row>
    <row r="220" spans="1:15" s="3" customFormat="1" ht="78" x14ac:dyDescent="0.3">
      <c r="A220" s="8">
        <v>5</v>
      </c>
      <c r="B220" s="63" t="s">
        <v>527</v>
      </c>
      <c r="C220" s="37" t="s">
        <v>55</v>
      </c>
      <c r="D220" s="37" t="s">
        <v>528</v>
      </c>
      <c r="E220" s="37" t="s">
        <v>250</v>
      </c>
      <c r="F220" s="154"/>
      <c r="G220" s="37" t="s">
        <v>105</v>
      </c>
      <c r="H220" s="37" t="s">
        <v>538</v>
      </c>
      <c r="I220" s="47">
        <f t="shared" si="61"/>
        <v>2700</v>
      </c>
      <c r="J220" s="47">
        <v>2700</v>
      </c>
      <c r="K220" s="82"/>
      <c r="L220" s="82"/>
      <c r="M220" s="82"/>
      <c r="N220" s="47">
        <v>2700</v>
      </c>
      <c r="O220" s="68" t="s">
        <v>124</v>
      </c>
    </row>
    <row r="221" spans="1:15" s="3" customFormat="1" ht="39.6" x14ac:dyDescent="0.3">
      <c r="A221" s="8">
        <v>6</v>
      </c>
      <c r="B221" s="63" t="s">
        <v>529</v>
      </c>
      <c r="C221" s="37" t="s">
        <v>85</v>
      </c>
      <c r="D221" s="37" t="s">
        <v>530</v>
      </c>
      <c r="E221" s="37" t="s">
        <v>250</v>
      </c>
      <c r="F221" s="136" t="s">
        <v>106</v>
      </c>
      <c r="G221" s="37"/>
      <c r="H221" s="37" t="s">
        <v>539</v>
      </c>
      <c r="I221" s="47">
        <f t="shared" si="61"/>
        <v>1500</v>
      </c>
      <c r="J221" s="47">
        <v>1500</v>
      </c>
      <c r="K221" s="82"/>
      <c r="L221" s="82"/>
      <c r="M221" s="82"/>
      <c r="N221" s="47">
        <v>1500</v>
      </c>
      <c r="O221" s="71" t="s">
        <v>135</v>
      </c>
    </row>
    <row r="222" spans="1:15" s="3" customFormat="1" ht="39.6" x14ac:dyDescent="0.3">
      <c r="A222" s="8">
        <v>7</v>
      </c>
      <c r="B222" s="63" t="s">
        <v>531</v>
      </c>
      <c r="C222" s="37" t="s">
        <v>73</v>
      </c>
      <c r="D222" s="37" t="s">
        <v>505</v>
      </c>
      <c r="E222" s="37" t="s">
        <v>250</v>
      </c>
      <c r="F222" s="136" t="s">
        <v>106</v>
      </c>
      <c r="G222" s="37"/>
      <c r="H222" s="37" t="s">
        <v>540</v>
      </c>
      <c r="I222" s="47">
        <f t="shared" si="61"/>
        <v>2100</v>
      </c>
      <c r="J222" s="47">
        <v>2100</v>
      </c>
      <c r="K222" s="82"/>
      <c r="L222" s="82"/>
      <c r="M222" s="82"/>
      <c r="N222" s="47">
        <v>2100</v>
      </c>
      <c r="O222" s="71" t="s">
        <v>152</v>
      </c>
    </row>
    <row r="223" spans="1:15" s="3" customFormat="1" ht="39.6" x14ac:dyDescent="0.3">
      <c r="A223" s="8">
        <v>8</v>
      </c>
      <c r="B223" s="63" t="s">
        <v>532</v>
      </c>
      <c r="C223" s="37" t="s">
        <v>73</v>
      </c>
      <c r="D223" s="37" t="s">
        <v>533</v>
      </c>
      <c r="E223" s="37" t="s">
        <v>250</v>
      </c>
      <c r="F223" s="136" t="s">
        <v>106</v>
      </c>
      <c r="G223" s="37"/>
      <c r="H223" s="37" t="s">
        <v>541</v>
      </c>
      <c r="I223" s="47">
        <f t="shared" si="61"/>
        <v>1000</v>
      </c>
      <c r="J223" s="47">
        <v>1000</v>
      </c>
      <c r="K223" s="82"/>
      <c r="L223" s="82"/>
      <c r="M223" s="82"/>
      <c r="N223" s="47">
        <v>1000</v>
      </c>
      <c r="O223" s="71" t="s">
        <v>152</v>
      </c>
    </row>
    <row r="224" spans="1:15" s="3" customFormat="1" ht="21" customHeight="1" x14ac:dyDescent="0.3">
      <c r="A224" s="21"/>
      <c r="B224" s="42" t="s">
        <v>34</v>
      </c>
      <c r="C224" s="19"/>
      <c r="D224" s="19"/>
      <c r="E224" s="19"/>
      <c r="F224" s="43"/>
      <c r="G224" s="19"/>
      <c r="H224" s="44"/>
      <c r="I224" s="12"/>
      <c r="J224" s="12"/>
      <c r="K224" s="12"/>
      <c r="L224" s="12"/>
      <c r="M224" s="12"/>
      <c r="N224" s="12"/>
      <c r="O224" s="44"/>
    </row>
    <row r="226" spans="1:15" ht="34.5" customHeight="1" x14ac:dyDescent="0.25">
      <c r="A226" s="20"/>
      <c r="B226" s="20"/>
      <c r="C226" s="20"/>
      <c r="D226" s="20"/>
      <c r="E226" s="20"/>
      <c r="F226" s="20"/>
      <c r="G226" s="20"/>
      <c r="H226" s="20"/>
      <c r="I226" s="20"/>
      <c r="J226" s="20"/>
      <c r="K226" s="20"/>
      <c r="L226" s="20"/>
      <c r="M226" s="20"/>
      <c r="N226" s="20"/>
      <c r="O226" s="20"/>
    </row>
  </sheetData>
  <mergeCells count="24">
    <mergeCell ref="A1:B1"/>
    <mergeCell ref="N4:O4"/>
    <mergeCell ref="A3:O3"/>
    <mergeCell ref="A2:O2"/>
    <mergeCell ref="F5:G7"/>
    <mergeCell ref="A5:A9"/>
    <mergeCell ref="B5:B9"/>
    <mergeCell ref="C5:C9"/>
    <mergeCell ref="D5:D9"/>
    <mergeCell ref="E5:E9"/>
    <mergeCell ref="G8:G9"/>
    <mergeCell ref="J8:J9"/>
    <mergeCell ref="K8:K9"/>
    <mergeCell ref="M8:M9"/>
    <mergeCell ref="N1:O1"/>
    <mergeCell ref="F8:F9"/>
    <mergeCell ref="H5:M5"/>
    <mergeCell ref="O5:O9"/>
    <mergeCell ref="L8:L9"/>
    <mergeCell ref="J7:M7"/>
    <mergeCell ref="I6:M6"/>
    <mergeCell ref="N5:N9"/>
    <mergeCell ref="H6:H9"/>
    <mergeCell ref="I7:I9"/>
  </mergeCells>
  <phoneticPr fontId="8" type="noConversion"/>
  <printOptions horizontalCentered="1"/>
  <pageMargins left="0.19685039370078741" right="0.19685039370078741" top="0.51181102362204722" bottom="0.51181102362204722" header="0.35433070866141736" footer="0.31496062992125984"/>
  <pageSetup paperSize="9" scale="70" orientation="landscape" r:id="rId1"/>
  <headerFooter>
    <oddFooter>Page &amp;P</oddFooter>
  </headerFooter>
  <ignoredErrors>
    <ignoredError sqref="A74 A10:B10"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E224"/>
  <sheetViews>
    <sheetView zoomScale="70" zoomScaleNormal="70" workbookViewId="0">
      <pane ySplit="9" topLeftCell="A41" activePane="bottomLeft" state="frozen"/>
      <selection pane="bottomLeft" activeCell="W47" sqref="W47"/>
    </sheetView>
  </sheetViews>
  <sheetFormatPr defaultColWidth="9.109375" defaultRowHeight="13.8" x14ac:dyDescent="0.25"/>
  <cols>
    <col min="1" max="1" width="7.5546875" style="7" customWidth="1"/>
    <col min="2" max="2" width="42.5546875" style="45" customWidth="1"/>
    <col min="3" max="3" width="11.44140625" style="7" customWidth="1"/>
    <col min="4" max="4" width="13.88671875" style="7" customWidth="1"/>
    <col min="5" max="5" width="12.44140625" style="7" customWidth="1"/>
    <col min="6" max="6" width="9.109375" style="7" customWidth="1"/>
    <col min="7" max="7" width="9.6640625" style="7" customWidth="1"/>
    <col min="8" max="8" width="11.6640625" style="7" customWidth="1"/>
    <col min="9" max="9" width="11.33203125" style="7" customWidth="1"/>
    <col min="10" max="10" width="10.88671875" style="7" customWidth="1"/>
    <col min="11" max="11" width="9.5546875" style="7" hidden="1" customWidth="1"/>
    <col min="12" max="13" width="9.5546875" style="7" customWidth="1"/>
    <col min="14" max="14" width="11.88671875" style="7" customWidth="1"/>
    <col min="15" max="15" width="16.109375" style="7" hidden="1" customWidth="1"/>
    <col min="16" max="16" width="15.33203125" style="7" hidden="1" customWidth="1"/>
    <col min="17" max="17" width="16.33203125" style="7" hidden="1" customWidth="1"/>
    <col min="18" max="18" width="14.33203125" style="7" customWidth="1"/>
    <col min="19" max="19" width="14.109375" style="7" hidden="1" customWidth="1"/>
    <col min="20" max="20" width="10.5546875" style="7" hidden="1" customWidth="1"/>
    <col min="21" max="21" width="13.44140625" style="7" customWidth="1"/>
    <col min="22" max="22" width="11.88671875" style="7" customWidth="1"/>
    <col min="23" max="23" width="13.88671875" style="7" customWidth="1"/>
    <col min="24" max="24" width="18.44140625" style="7" customWidth="1"/>
    <col min="25" max="25" width="18" style="7" customWidth="1"/>
    <col min="26" max="26" width="19" style="191" customWidth="1"/>
    <col min="27" max="28" width="14" style="192" bestFit="1" customWidth="1"/>
    <col min="29" max="29" width="14.33203125" style="191" customWidth="1"/>
    <col min="30" max="16384" width="9.109375" style="1"/>
  </cols>
  <sheetData>
    <row r="1" spans="1:30" ht="27" customHeight="1" x14ac:dyDescent="0.25">
      <c r="A1" s="251"/>
      <c r="B1" s="251"/>
      <c r="C1" s="9"/>
      <c r="D1" s="9"/>
      <c r="E1" s="9"/>
      <c r="F1" s="9"/>
      <c r="G1" s="9"/>
      <c r="H1" s="9"/>
      <c r="I1" s="9"/>
      <c r="J1" s="9"/>
      <c r="K1" s="9"/>
      <c r="L1" s="9"/>
      <c r="M1" s="9"/>
      <c r="N1" s="264" t="s">
        <v>48</v>
      </c>
      <c r="O1" s="264"/>
      <c r="P1" s="264"/>
      <c r="Q1" s="264"/>
      <c r="R1" s="264"/>
      <c r="S1" s="264"/>
      <c r="T1" s="264"/>
      <c r="U1" s="264"/>
      <c r="V1" s="264"/>
      <c r="W1" s="264"/>
      <c r="X1" s="264"/>
      <c r="Y1" s="264"/>
      <c r="Z1" s="227"/>
    </row>
    <row r="2" spans="1:30" ht="48.75" customHeight="1" x14ac:dyDescent="0.25">
      <c r="A2" s="255" t="s">
        <v>50</v>
      </c>
      <c r="B2" s="255"/>
      <c r="C2" s="255"/>
      <c r="D2" s="255"/>
      <c r="E2" s="255"/>
      <c r="F2" s="255"/>
      <c r="G2" s="255"/>
      <c r="H2" s="255"/>
      <c r="I2" s="255"/>
      <c r="J2" s="255"/>
      <c r="K2" s="255"/>
      <c r="L2" s="255"/>
      <c r="M2" s="255"/>
      <c r="N2" s="255"/>
      <c r="O2" s="255"/>
      <c r="P2" s="255"/>
      <c r="Q2" s="255"/>
      <c r="R2" s="255"/>
      <c r="S2" s="255"/>
      <c r="T2" s="255"/>
      <c r="U2" s="255"/>
      <c r="V2" s="255"/>
      <c r="W2" s="255"/>
      <c r="X2" s="255"/>
      <c r="Y2" s="255"/>
    </row>
    <row r="3" spans="1:30" ht="18" x14ac:dyDescent="0.25">
      <c r="A3" s="253" t="str">
        <f>'Bieu 02'!A3:O3</f>
        <v>(Kèm theo Báo Cáo số                 /UBND-TH ngày       /01/2025 của UBND huyện Mường Tè)</v>
      </c>
      <c r="B3" s="254"/>
      <c r="C3" s="254"/>
      <c r="D3" s="254"/>
      <c r="E3" s="254"/>
      <c r="F3" s="254"/>
      <c r="G3" s="254"/>
      <c r="H3" s="254"/>
      <c r="I3" s="254"/>
      <c r="J3" s="254"/>
      <c r="K3" s="254"/>
      <c r="L3" s="254"/>
      <c r="M3" s="254"/>
      <c r="N3" s="254"/>
      <c r="O3" s="254"/>
      <c r="P3" s="254"/>
      <c r="Q3" s="254"/>
      <c r="R3" s="254"/>
      <c r="S3" s="254"/>
      <c r="T3" s="254"/>
      <c r="U3" s="254"/>
      <c r="V3" s="254"/>
      <c r="W3" s="254"/>
      <c r="X3" s="254"/>
      <c r="Y3" s="254"/>
    </row>
    <row r="4" spans="1:30" ht="24" customHeight="1" x14ac:dyDescent="0.35">
      <c r="A4" s="9"/>
      <c r="B4" s="29"/>
      <c r="C4" s="9"/>
      <c r="D4" s="9"/>
      <c r="E4" s="9"/>
      <c r="F4" s="9"/>
      <c r="G4" s="9"/>
      <c r="H4" s="9"/>
      <c r="I4" s="9"/>
      <c r="J4" s="9"/>
      <c r="K4" s="9"/>
      <c r="L4" s="9"/>
      <c r="M4" s="9"/>
      <c r="N4" s="252" t="s">
        <v>18</v>
      </c>
      <c r="O4" s="252"/>
      <c r="P4" s="252"/>
      <c r="Q4" s="252"/>
      <c r="R4" s="252"/>
      <c r="S4" s="252"/>
      <c r="T4" s="252"/>
      <c r="U4" s="252"/>
      <c r="V4" s="252"/>
      <c r="W4" s="252"/>
      <c r="X4" s="252"/>
      <c r="Y4" s="252"/>
    </row>
    <row r="5" spans="1:30" ht="24" customHeight="1" x14ac:dyDescent="0.25">
      <c r="A5" s="262" t="s">
        <v>0</v>
      </c>
      <c r="B5" s="262" t="s">
        <v>1</v>
      </c>
      <c r="C5" s="246" t="s">
        <v>19</v>
      </c>
      <c r="D5" s="246" t="s">
        <v>26</v>
      </c>
      <c r="E5" s="246" t="s">
        <v>2</v>
      </c>
      <c r="F5" s="256" t="s">
        <v>30</v>
      </c>
      <c r="G5" s="257"/>
      <c r="H5" s="246" t="s">
        <v>3</v>
      </c>
      <c r="I5" s="246"/>
      <c r="J5" s="246"/>
      <c r="K5" s="246"/>
      <c r="L5" s="246"/>
      <c r="M5" s="246"/>
      <c r="N5" s="247" t="s">
        <v>33</v>
      </c>
      <c r="O5" s="270" t="s">
        <v>554</v>
      </c>
      <c r="P5" s="271"/>
      <c r="Q5" s="272"/>
      <c r="R5" s="247" t="s">
        <v>558</v>
      </c>
      <c r="S5" s="267" t="s">
        <v>559</v>
      </c>
      <c r="T5" s="267" t="s">
        <v>562</v>
      </c>
      <c r="U5" s="246" t="s">
        <v>44</v>
      </c>
      <c r="V5" s="246"/>
      <c r="W5" s="247" t="s">
        <v>543</v>
      </c>
      <c r="X5" s="246" t="s">
        <v>29</v>
      </c>
      <c r="Y5" s="246" t="s">
        <v>47</v>
      </c>
      <c r="AA5" s="265" t="s">
        <v>553</v>
      </c>
      <c r="AB5" s="265" t="s">
        <v>560</v>
      </c>
    </row>
    <row r="6" spans="1:30" ht="24" customHeight="1" x14ac:dyDescent="0.25">
      <c r="A6" s="262"/>
      <c r="B6" s="262"/>
      <c r="C6" s="246"/>
      <c r="D6" s="246"/>
      <c r="E6" s="246"/>
      <c r="F6" s="258"/>
      <c r="G6" s="259"/>
      <c r="H6" s="246" t="s">
        <v>51</v>
      </c>
      <c r="I6" s="246" t="s">
        <v>4</v>
      </c>
      <c r="J6" s="246"/>
      <c r="K6" s="246"/>
      <c r="L6" s="246"/>
      <c r="M6" s="246"/>
      <c r="N6" s="248"/>
      <c r="O6" s="273"/>
      <c r="P6" s="274"/>
      <c r="Q6" s="275"/>
      <c r="R6" s="248"/>
      <c r="S6" s="268"/>
      <c r="T6" s="268"/>
      <c r="U6" s="246"/>
      <c r="V6" s="246"/>
      <c r="W6" s="248"/>
      <c r="X6" s="246"/>
      <c r="Y6" s="246"/>
      <c r="AA6" s="265"/>
      <c r="AB6" s="265"/>
    </row>
    <row r="7" spans="1:30" ht="30" customHeight="1" x14ac:dyDescent="0.25">
      <c r="A7" s="262"/>
      <c r="B7" s="262"/>
      <c r="C7" s="246"/>
      <c r="D7" s="246"/>
      <c r="E7" s="246"/>
      <c r="F7" s="260"/>
      <c r="G7" s="261"/>
      <c r="H7" s="246"/>
      <c r="I7" s="246" t="s">
        <v>5</v>
      </c>
      <c r="J7" s="246" t="s">
        <v>6</v>
      </c>
      <c r="K7" s="246"/>
      <c r="L7" s="246"/>
      <c r="M7" s="246"/>
      <c r="N7" s="248"/>
      <c r="O7" s="267" t="s">
        <v>555</v>
      </c>
      <c r="P7" s="267" t="s">
        <v>556</v>
      </c>
      <c r="Q7" s="267" t="s">
        <v>557</v>
      </c>
      <c r="R7" s="248"/>
      <c r="S7" s="268"/>
      <c r="T7" s="268"/>
      <c r="U7" s="246"/>
      <c r="V7" s="246"/>
      <c r="W7" s="248"/>
      <c r="X7" s="246"/>
      <c r="Y7" s="246"/>
      <c r="AA7" s="265"/>
      <c r="AB7" s="265"/>
    </row>
    <row r="8" spans="1:30" ht="15" customHeight="1" x14ac:dyDescent="0.25">
      <c r="A8" s="262"/>
      <c r="B8" s="262"/>
      <c r="C8" s="246"/>
      <c r="D8" s="246"/>
      <c r="E8" s="246"/>
      <c r="F8" s="247" t="s">
        <v>31</v>
      </c>
      <c r="G8" s="247" t="s">
        <v>32</v>
      </c>
      <c r="H8" s="246"/>
      <c r="I8" s="246"/>
      <c r="J8" s="246" t="s">
        <v>7</v>
      </c>
      <c r="K8" s="246" t="s">
        <v>27</v>
      </c>
      <c r="L8" s="246" t="s">
        <v>28</v>
      </c>
      <c r="M8" s="246" t="s">
        <v>8</v>
      </c>
      <c r="N8" s="248"/>
      <c r="O8" s="268"/>
      <c r="P8" s="268"/>
      <c r="Q8" s="268"/>
      <c r="R8" s="248"/>
      <c r="S8" s="268"/>
      <c r="T8" s="268"/>
      <c r="U8" s="246" t="s">
        <v>45</v>
      </c>
      <c r="V8" s="246" t="s">
        <v>46</v>
      </c>
      <c r="W8" s="248"/>
      <c r="X8" s="246"/>
      <c r="Y8" s="246"/>
      <c r="AA8" s="265"/>
      <c r="AB8" s="265"/>
    </row>
    <row r="9" spans="1:30" ht="36.6" customHeight="1" x14ac:dyDescent="0.25">
      <c r="A9" s="263"/>
      <c r="B9" s="263"/>
      <c r="C9" s="247"/>
      <c r="D9" s="247"/>
      <c r="E9" s="247"/>
      <c r="F9" s="248"/>
      <c r="G9" s="248"/>
      <c r="H9" s="247"/>
      <c r="I9" s="250"/>
      <c r="J9" s="247"/>
      <c r="K9" s="247"/>
      <c r="L9" s="247"/>
      <c r="M9" s="247"/>
      <c r="N9" s="249"/>
      <c r="O9" s="269"/>
      <c r="P9" s="269"/>
      <c r="Q9" s="269"/>
      <c r="R9" s="249"/>
      <c r="S9" s="269"/>
      <c r="T9" s="269"/>
      <c r="U9" s="246"/>
      <c r="V9" s="246"/>
      <c r="W9" s="249"/>
      <c r="X9" s="247"/>
      <c r="Y9" s="247"/>
      <c r="AA9" s="266"/>
      <c r="AB9" s="266"/>
    </row>
    <row r="10" spans="1:30" s="2" customFormat="1" ht="21" customHeight="1" x14ac:dyDescent="0.25">
      <c r="A10" s="10" t="s">
        <v>12</v>
      </c>
      <c r="B10" s="10" t="s">
        <v>13</v>
      </c>
      <c r="C10" s="11">
        <v>3</v>
      </c>
      <c r="D10" s="11">
        <v>4</v>
      </c>
      <c r="E10" s="11">
        <v>5</v>
      </c>
      <c r="F10" s="11">
        <v>6</v>
      </c>
      <c r="G10" s="11">
        <v>7</v>
      </c>
      <c r="H10" s="11">
        <v>8</v>
      </c>
      <c r="I10" s="11">
        <v>9</v>
      </c>
      <c r="J10" s="11">
        <v>10</v>
      </c>
      <c r="K10" s="11">
        <v>11</v>
      </c>
      <c r="L10" s="11">
        <v>12</v>
      </c>
      <c r="M10" s="11">
        <v>13</v>
      </c>
      <c r="N10" s="11">
        <v>14</v>
      </c>
      <c r="O10" s="11"/>
      <c r="P10" s="11"/>
      <c r="Q10" s="11"/>
      <c r="R10" s="11">
        <v>15</v>
      </c>
      <c r="S10" s="11"/>
      <c r="T10" s="11"/>
      <c r="U10" s="11">
        <v>16</v>
      </c>
      <c r="V10" s="11">
        <v>17</v>
      </c>
      <c r="W10" s="11">
        <v>18</v>
      </c>
      <c r="X10" s="11">
        <v>18</v>
      </c>
      <c r="Y10" s="11">
        <v>20</v>
      </c>
      <c r="Z10" s="193"/>
      <c r="AA10" s="194"/>
      <c r="AB10" s="192"/>
      <c r="AC10" s="193"/>
    </row>
    <row r="11" spans="1:30" ht="28.5" customHeight="1" x14ac:dyDescent="0.25">
      <c r="A11" s="14"/>
      <c r="B11" s="15" t="s">
        <v>9</v>
      </c>
      <c r="C11" s="16"/>
      <c r="D11" s="16"/>
      <c r="E11" s="16"/>
      <c r="F11" s="30"/>
      <c r="G11" s="30"/>
      <c r="H11" s="31"/>
      <c r="I11" s="91">
        <f>I12+I41+I76</f>
        <v>644736.85100000002</v>
      </c>
      <c r="J11" s="91">
        <f t="shared" ref="J11:W11" si="0">J12+J41+J76</f>
        <v>600727.71299999999</v>
      </c>
      <c r="K11" s="91">
        <f t="shared" si="0"/>
        <v>0</v>
      </c>
      <c r="L11" s="91">
        <f t="shared" si="0"/>
        <v>25090.928</v>
      </c>
      <c r="M11" s="91">
        <f t="shared" si="0"/>
        <v>1318.21</v>
      </c>
      <c r="N11" s="91">
        <f t="shared" si="0"/>
        <v>600727.66500000004</v>
      </c>
      <c r="O11" s="91">
        <f t="shared" si="0"/>
        <v>157053</v>
      </c>
      <c r="P11" s="91">
        <f t="shared" si="0"/>
        <v>137639.08000000002</v>
      </c>
      <c r="Q11" s="91">
        <f t="shared" si="0"/>
        <v>148717</v>
      </c>
      <c r="R11" s="91">
        <f t="shared" si="0"/>
        <v>443409.08</v>
      </c>
      <c r="S11" s="91">
        <f t="shared" si="0"/>
        <v>131863</v>
      </c>
      <c r="T11" s="91">
        <f t="shared" si="0"/>
        <v>575272.08000000007</v>
      </c>
      <c r="U11" s="91">
        <f t="shared" si="0"/>
        <v>18609.290786999998</v>
      </c>
      <c r="V11" s="91">
        <f t="shared" si="0"/>
        <v>18609.291000000001</v>
      </c>
      <c r="W11" s="91">
        <f t="shared" si="0"/>
        <v>600727.66521300003</v>
      </c>
      <c r="X11" s="16"/>
      <c r="Y11" s="16"/>
      <c r="AA11" s="195"/>
      <c r="AB11" s="195">
        <f>U11-V11</f>
        <v>-2.1300000298651867E-4</v>
      </c>
      <c r="AD11" s="244">
        <f>R11/N11*100</f>
        <v>73.811995989896687</v>
      </c>
    </row>
    <row r="12" spans="1:30" s="3" customFormat="1" ht="38.4" customHeight="1" x14ac:dyDescent="0.3">
      <c r="A12" s="52" t="s">
        <v>10</v>
      </c>
      <c r="B12" s="53" t="s">
        <v>11</v>
      </c>
      <c r="C12" s="54"/>
      <c r="D12" s="54"/>
      <c r="E12" s="54"/>
      <c r="F12" s="55"/>
      <c r="G12" s="55"/>
      <c r="H12" s="56"/>
      <c r="I12" s="92">
        <f>I13</f>
        <v>32213.186000000002</v>
      </c>
      <c r="J12" s="92">
        <f t="shared" ref="J12:W12" si="1">J13</f>
        <v>27176</v>
      </c>
      <c r="K12" s="92">
        <f t="shared" si="1"/>
        <v>0</v>
      </c>
      <c r="L12" s="92">
        <f t="shared" si="1"/>
        <v>4738.7240000000002</v>
      </c>
      <c r="M12" s="92">
        <f t="shared" si="1"/>
        <v>298.46200000000005</v>
      </c>
      <c r="N12" s="92">
        <f t="shared" si="1"/>
        <v>27176</v>
      </c>
      <c r="O12" s="92">
        <f t="shared" si="1"/>
        <v>19772</v>
      </c>
      <c r="P12" s="92">
        <f t="shared" si="1"/>
        <v>2433</v>
      </c>
      <c r="Q12" s="92">
        <f t="shared" si="1"/>
        <v>2487</v>
      </c>
      <c r="R12" s="92">
        <f t="shared" si="1"/>
        <v>24692</v>
      </c>
      <c r="S12" s="92">
        <f t="shared" si="1"/>
        <v>1789</v>
      </c>
      <c r="T12" s="92">
        <f t="shared" si="1"/>
        <v>26481</v>
      </c>
      <c r="U12" s="92">
        <f t="shared" si="1"/>
        <v>1655.5057869999998</v>
      </c>
      <c r="V12" s="92">
        <f t="shared" si="1"/>
        <v>1655.5060000000001</v>
      </c>
      <c r="W12" s="92">
        <f t="shared" si="1"/>
        <v>27176.000212999999</v>
      </c>
      <c r="X12" s="54"/>
      <c r="Y12" s="54"/>
      <c r="Z12" s="196"/>
      <c r="AA12" s="197"/>
      <c r="AB12" s="197"/>
      <c r="AC12" s="196"/>
    </row>
    <row r="13" spans="1:30" s="3" customFormat="1" ht="21" customHeight="1" x14ac:dyDescent="0.3">
      <c r="A13" s="15" t="s">
        <v>20</v>
      </c>
      <c r="B13" s="32" t="s">
        <v>55</v>
      </c>
      <c r="C13" s="16"/>
      <c r="D13" s="16"/>
      <c r="E13" s="16"/>
      <c r="F13" s="16"/>
      <c r="G13" s="16"/>
      <c r="H13" s="31"/>
      <c r="I13" s="91">
        <f>I14+I32+I36+I37+I39</f>
        <v>32213.186000000002</v>
      </c>
      <c r="J13" s="91">
        <f t="shared" ref="J13:W13" si="2">J14+J32+J36+J37+J39</f>
        <v>27176</v>
      </c>
      <c r="K13" s="91">
        <f t="shared" si="2"/>
        <v>0</v>
      </c>
      <c r="L13" s="91">
        <f t="shared" si="2"/>
        <v>4738.7240000000002</v>
      </c>
      <c r="M13" s="91">
        <f t="shared" si="2"/>
        <v>298.46200000000005</v>
      </c>
      <c r="N13" s="91">
        <f t="shared" si="2"/>
        <v>27176</v>
      </c>
      <c r="O13" s="91">
        <f t="shared" si="2"/>
        <v>19772</v>
      </c>
      <c r="P13" s="91">
        <f t="shared" si="2"/>
        <v>2433</v>
      </c>
      <c r="Q13" s="91">
        <f t="shared" si="2"/>
        <v>2487</v>
      </c>
      <c r="R13" s="91">
        <f t="shared" si="2"/>
        <v>24692</v>
      </c>
      <c r="S13" s="91">
        <f t="shared" si="2"/>
        <v>1789</v>
      </c>
      <c r="T13" s="91">
        <f t="shared" si="2"/>
        <v>26481</v>
      </c>
      <c r="U13" s="91">
        <f t="shared" si="2"/>
        <v>1655.5057869999998</v>
      </c>
      <c r="V13" s="91">
        <f t="shared" si="2"/>
        <v>1655.5060000000001</v>
      </c>
      <c r="W13" s="91">
        <f t="shared" si="2"/>
        <v>27176.000212999999</v>
      </c>
      <c r="X13" s="16"/>
      <c r="Y13" s="16"/>
      <c r="Z13" s="196"/>
      <c r="AA13" s="197"/>
      <c r="AB13" s="197"/>
      <c r="AC13" s="196"/>
    </row>
    <row r="14" spans="1:30" s="5" customFormat="1" ht="21" customHeight="1" x14ac:dyDescent="0.3">
      <c r="A14" s="17" t="s">
        <v>22</v>
      </c>
      <c r="B14" s="33" t="s">
        <v>24</v>
      </c>
      <c r="C14" s="13"/>
      <c r="D14" s="13"/>
      <c r="E14" s="13"/>
      <c r="F14" s="34"/>
      <c r="G14" s="13"/>
      <c r="H14" s="35"/>
      <c r="I14" s="93">
        <f>SUM(I15:I31)</f>
        <v>26573.186000000002</v>
      </c>
      <c r="J14" s="93">
        <f t="shared" ref="J14:W14" si="3">SUM(J15:J31)</f>
        <v>21720</v>
      </c>
      <c r="K14" s="93">
        <f t="shared" si="3"/>
        <v>0</v>
      </c>
      <c r="L14" s="93">
        <f t="shared" si="3"/>
        <v>4653.3940000000002</v>
      </c>
      <c r="M14" s="93">
        <f t="shared" si="3"/>
        <v>199.79200000000003</v>
      </c>
      <c r="N14" s="93">
        <f t="shared" si="3"/>
        <v>21720</v>
      </c>
      <c r="O14" s="93">
        <f t="shared" si="3"/>
        <v>19772</v>
      </c>
      <c r="P14" s="93">
        <f t="shared" si="3"/>
        <v>511</v>
      </c>
      <c r="Q14" s="93">
        <f t="shared" si="3"/>
        <v>1437</v>
      </c>
      <c r="R14" s="93">
        <f t="shared" si="3"/>
        <v>21720</v>
      </c>
      <c r="S14" s="93">
        <f t="shared" si="3"/>
        <v>0</v>
      </c>
      <c r="T14" s="93">
        <f t="shared" si="3"/>
        <v>21720</v>
      </c>
      <c r="U14" s="93">
        <f t="shared" si="3"/>
        <v>0</v>
      </c>
      <c r="V14" s="93">
        <f t="shared" si="3"/>
        <v>0</v>
      </c>
      <c r="W14" s="93">
        <f t="shared" si="3"/>
        <v>21720</v>
      </c>
      <c r="X14" s="13"/>
      <c r="Y14" s="13"/>
      <c r="Z14" s="198"/>
      <c r="AA14" s="199"/>
      <c r="AB14" s="197"/>
      <c r="AC14" s="198"/>
    </row>
    <row r="15" spans="1:30" s="5" customFormat="1" ht="46.8" x14ac:dyDescent="0.3">
      <c r="A15" s="46">
        <v>1</v>
      </c>
      <c r="B15" s="36" t="s">
        <v>56</v>
      </c>
      <c r="C15" s="37" t="s">
        <v>73</v>
      </c>
      <c r="D15" s="37" t="s">
        <v>87</v>
      </c>
      <c r="E15" s="37" t="s">
        <v>104</v>
      </c>
      <c r="F15" s="136"/>
      <c r="G15" s="37" t="s">
        <v>105</v>
      </c>
      <c r="H15" s="37" t="s">
        <v>107</v>
      </c>
      <c r="I15" s="47">
        <f>J15+K15+L15+M15</f>
        <v>1000</v>
      </c>
      <c r="J15" s="47">
        <v>950</v>
      </c>
      <c r="K15" s="93"/>
      <c r="L15" s="47">
        <v>50</v>
      </c>
      <c r="M15" s="47">
        <v>0</v>
      </c>
      <c r="N15" s="47">
        <v>950</v>
      </c>
      <c r="O15" s="47">
        <v>800</v>
      </c>
      <c r="P15" s="47"/>
      <c r="Q15" s="47">
        <v>150</v>
      </c>
      <c r="R15" s="47">
        <f>O15+P15+Q15</f>
        <v>950</v>
      </c>
      <c r="S15" s="47"/>
      <c r="T15" s="47">
        <f>S15+R15</f>
        <v>950</v>
      </c>
      <c r="U15" s="100">
        <f>N15-W15</f>
        <v>0</v>
      </c>
      <c r="V15" s="47"/>
      <c r="W15" s="47">
        <v>950</v>
      </c>
      <c r="X15" s="37" t="s">
        <v>124</v>
      </c>
      <c r="Y15" s="37" t="s">
        <v>551</v>
      </c>
      <c r="Z15" s="200" t="s">
        <v>546</v>
      </c>
      <c r="AA15" s="201">
        <v>999.56700000000001</v>
      </c>
      <c r="AB15" s="202">
        <f>AA15-T15</f>
        <v>49.567000000000007</v>
      </c>
      <c r="AC15" s="198"/>
    </row>
    <row r="16" spans="1:30" s="5" customFormat="1" ht="39.6" x14ac:dyDescent="0.3">
      <c r="A16" s="46">
        <v>2</v>
      </c>
      <c r="B16" s="36" t="s">
        <v>57</v>
      </c>
      <c r="C16" s="37" t="s">
        <v>74</v>
      </c>
      <c r="D16" s="37" t="s">
        <v>88</v>
      </c>
      <c r="E16" s="37" t="s">
        <v>104</v>
      </c>
      <c r="F16" s="136"/>
      <c r="G16" s="37" t="s">
        <v>105</v>
      </c>
      <c r="H16" s="37" t="s">
        <v>108</v>
      </c>
      <c r="I16" s="47">
        <f t="shared" ref="I16:I35" si="4">J16+K16+L16+M16</f>
        <v>2999.8220000000001</v>
      </c>
      <c r="J16" s="47">
        <v>736</v>
      </c>
      <c r="K16" s="93"/>
      <c r="L16" s="47">
        <v>2211.134</v>
      </c>
      <c r="M16" s="47">
        <v>52.688000000000002</v>
      </c>
      <c r="N16" s="47">
        <v>736</v>
      </c>
      <c r="O16" s="47">
        <v>736</v>
      </c>
      <c r="P16" s="47"/>
      <c r="Q16" s="47"/>
      <c r="R16" s="47">
        <f t="shared" ref="R16:R35" si="5">O16+P16+Q16</f>
        <v>736</v>
      </c>
      <c r="S16" s="47"/>
      <c r="T16" s="47">
        <f t="shared" ref="T16:T35" si="6">S16+R16</f>
        <v>736</v>
      </c>
      <c r="U16" s="47">
        <f>N16-W16</f>
        <v>0</v>
      </c>
      <c r="V16" s="47"/>
      <c r="W16" s="47">
        <v>736</v>
      </c>
      <c r="X16" s="37" t="s">
        <v>124</v>
      </c>
      <c r="Y16" s="37" t="s">
        <v>552</v>
      </c>
      <c r="Z16" s="200" t="s">
        <v>548</v>
      </c>
      <c r="AA16" s="201">
        <v>2923.9252980000001</v>
      </c>
      <c r="AB16" s="202">
        <f>AA16-T16</f>
        <v>2187.9252980000001</v>
      </c>
      <c r="AC16" s="198"/>
    </row>
    <row r="17" spans="1:29" s="5" customFormat="1" ht="26.4" x14ac:dyDescent="0.3">
      <c r="A17" s="46">
        <v>3</v>
      </c>
      <c r="B17" s="36" t="s">
        <v>58</v>
      </c>
      <c r="C17" s="37" t="s">
        <v>75</v>
      </c>
      <c r="D17" s="37" t="s">
        <v>89</v>
      </c>
      <c r="E17" s="37" t="s">
        <v>104</v>
      </c>
      <c r="F17" s="136"/>
      <c r="G17" s="37" t="s">
        <v>105</v>
      </c>
      <c r="H17" s="37" t="s">
        <v>109</v>
      </c>
      <c r="I17" s="47">
        <f t="shared" si="4"/>
        <v>950</v>
      </c>
      <c r="J17" s="47">
        <v>900</v>
      </c>
      <c r="K17" s="93"/>
      <c r="L17" s="47">
        <v>50</v>
      </c>
      <c r="M17" s="47">
        <v>0</v>
      </c>
      <c r="N17" s="47">
        <v>900</v>
      </c>
      <c r="O17" s="47">
        <v>850</v>
      </c>
      <c r="P17" s="47"/>
      <c r="Q17" s="47">
        <v>50</v>
      </c>
      <c r="R17" s="47">
        <f t="shared" si="5"/>
        <v>900</v>
      </c>
      <c r="S17" s="47"/>
      <c r="T17" s="47">
        <f t="shared" si="6"/>
        <v>900</v>
      </c>
      <c r="U17" s="47"/>
      <c r="V17" s="47"/>
      <c r="W17" s="47">
        <f>N17</f>
        <v>900</v>
      </c>
      <c r="X17" s="37" t="s">
        <v>125</v>
      </c>
      <c r="Y17" s="37"/>
      <c r="Z17" s="198"/>
      <c r="AA17" s="201"/>
      <c r="AB17" s="202"/>
      <c r="AC17" s="198"/>
    </row>
    <row r="18" spans="1:29" s="5" customFormat="1" ht="31.2" x14ac:dyDescent="0.3">
      <c r="A18" s="46">
        <v>4</v>
      </c>
      <c r="B18" s="36" t="s">
        <v>59</v>
      </c>
      <c r="C18" s="37" t="s">
        <v>75</v>
      </c>
      <c r="D18" s="37" t="s">
        <v>90</v>
      </c>
      <c r="E18" s="37" t="s">
        <v>104</v>
      </c>
      <c r="F18" s="136" t="s">
        <v>106</v>
      </c>
      <c r="G18" s="37"/>
      <c r="H18" s="37" t="s">
        <v>110</v>
      </c>
      <c r="I18" s="47">
        <f t="shared" si="4"/>
        <v>926</v>
      </c>
      <c r="J18" s="47">
        <v>836</v>
      </c>
      <c r="K18" s="93"/>
      <c r="L18" s="47">
        <v>90</v>
      </c>
      <c r="M18" s="47">
        <v>0</v>
      </c>
      <c r="N18" s="47">
        <v>836</v>
      </c>
      <c r="O18" s="47">
        <v>800</v>
      </c>
      <c r="P18" s="47"/>
      <c r="Q18" s="47">
        <v>36</v>
      </c>
      <c r="R18" s="47">
        <f t="shared" si="5"/>
        <v>836</v>
      </c>
      <c r="S18" s="47"/>
      <c r="T18" s="47">
        <f t="shared" si="6"/>
        <v>836</v>
      </c>
      <c r="U18" s="47"/>
      <c r="V18" s="47"/>
      <c r="W18" s="47">
        <f t="shared" ref="W18:W35" si="7">N18</f>
        <v>836</v>
      </c>
      <c r="X18" s="37" t="s">
        <v>125</v>
      </c>
      <c r="Y18" s="37"/>
      <c r="Z18" s="198"/>
      <c r="AA18" s="201"/>
      <c r="AB18" s="202"/>
      <c r="AC18" s="198"/>
    </row>
    <row r="19" spans="1:29" s="5" customFormat="1" ht="31.2" x14ac:dyDescent="0.3">
      <c r="A19" s="46">
        <v>5</v>
      </c>
      <c r="B19" s="36" t="s">
        <v>60</v>
      </c>
      <c r="C19" s="37" t="s">
        <v>74</v>
      </c>
      <c r="D19" s="37" t="s">
        <v>91</v>
      </c>
      <c r="E19" s="37" t="s">
        <v>104</v>
      </c>
      <c r="F19" s="136" t="s">
        <v>106</v>
      </c>
      <c r="G19" s="37"/>
      <c r="H19" s="37" t="s">
        <v>111</v>
      </c>
      <c r="I19" s="47">
        <f t="shared" si="4"/>
        <v>2500</v>
      </c>
      <c r="J19" s="47">
        <v>1000</v>
      </c>
      <c r="K19" s="93"/>
      <c r="L19" s="47">
        <v>1500</v>
      </c>
      <c r="M19" s="47">
        <v>0</v>
      </c>
      <c r="N19" s="47">
        <v>1000</v>
      </c>
      <c r="O19" s="47">
        <v>1000</v>
      </c>
      <c r="P19" s="47"/>
      <c r="Q19" s="47"/>
      <c r="R19" s="47">
        <f t="shared" si="5"/>
        <v>1000</v>
      </c>
      <c r="S19" s="47"/>
      <c r="T19" s="47">
        <f t="shared" si="6"/>
        <v>1000</v>
      </c>
      <c r="U19" s="47"/>
      <c r="V19" s="47"/>
      <c r="W19" s="47">
        <f t="shared" si="7"/>
        <v>1000</v>
      </c>
      <c r="X19" s="37" t="s">
        <v>126</v>
      </c>
      <c r="Y19" s="37"/>
      <c r="Z19" s="198"/>
      <c r="AA19" s="201"/>
      <c r="AB19" s="202"/>
      <c r="AC19" s="198"/>
    </row>
    <row r="20" spans="1:29" s="5" customFormat="1" ht="31.2" x14ac:dyDescent="0.3">
      <c r="A20" s="46">
        <v>6</v>
      </c>
      <c r="B20" s="36" t="s">
        <v>61</v>
      </c>
      <c r="C20" s="37" t="s">
        <v>76</v>
      </c>
      <c r="D20" s="37" t="s">
        <v>92</v>
      </c>
      <c r="E20" s="37" t="s">
        <v>104</v>
      </c>
      <c r="F20" s="136"/>
      <c r="G20" s="37" t="s">
        <v>105</v>
      </c>
      <c r="H20" s="37" t="s">
        <v>112</v>
      </c>
      <c r="I20" s="47">
        <f t="shared" si="4"/>
        <v>1800</v>
      </c>
      <c r="J20" s="47">
        <v>1736</v>
      </c>
      <c r="K20" s="93"/>
      <c r="L20" s="47">
        <v>64</v>
      </c>
      <c r="M20" s="47"/>
      <c r="N20" s="47">
        <v>1736</v>
      </c>
      <c r="O20" s="47">
        <v>1650</v>
      </c>
      <c r="P20" s="47"/>
      <c r="Q20" s="47">
        <v>86</v>
      </c>
      <c r="R20" s="47">
        <f t="shared" si="5"/>
        <v>1736</v>
      </c>
      <c r="S20" s="47"/>
      <c r="T20" s="47">
        <f t="shared" si="6"/>
        <v>1736</v>
      </c>
      <c r="U20" s="47"/>
      <c r="V20" s="47"/>
      <c r="W20" s="47">
        <f t="shared" si="7"/>
        <v>1736</v>
      </c>
      <c r="X20" s="37" t="s">
        <v>127</v>
      </c>
      <c r="Y20" s="37"/>
      <c r="Z20" s="198"/>
      <c r="AA20" s="201"/>
      <c r="AB20" s="202"/>
      <c r="AC20" s="198"/>
    </row>
    <row r="21" spans="1:29" s="5" customFormat="1" ht="31.2" x14ac:dyDescent="0.3">
      <c r="A21" s="46">
        <v>7</v>
      </c>
      <c r="B21" s="36" t="s">
        <v>62</v>
      </c>
      <c r="C21" s="37" t="s">
        <v>77</v>
      </c>
      <c r="D21" s="37" t="s">
        <v>93</v>
      </c>
      <c r="E21" s="37" t="s">
        <v>104</v>
      </c>
      <c r="F21" s="136"/>
      <c r="G21" s="37" t="s">
        <v>105</v>
      </c>
      <c r="H21" s="37" t="s">
        <v>113</v>
      </c>
      <c r="I21" s="47">
        <f t="shared" si="4"/>
        <v>1786</v>
      </c>
      <c r="J21" s="47">
        <v>1736</v>
      </c>
      <c r="K21" s="93"/>
      <c r="L21" s="47">
        <v>50</v>
      </c>
      <c r="M21" s="47">
        <v>0</v>
      </c>
      <c r="N21" s="47">
        <v>1736</v>
      </c>
      <c r="O21" s="47">
        <v>1600</v>
      </c>
      <c r="P21" s="47"/>
      <c r="Q21" s="47">
        <v>136</v>
      </c>
      <c r="R21" s="47">
        <f t="shared" si="5"/>
        <v>1736</v>
      </c>
      <c r="S21" s="47"/>
      <c r="T21" s="47">
        <f t="shared" si="6"/>
        <v>1736</v>
      </c>
      <c r="U21" s="113">
        <f>N21-W21</f>
        <v>0</v>
      </c>
      <c r="V21" s="47"/>
      <c r="W21" s="47">
        <v>1736</v>
      </c>
      <c r="X21" s="37" t="s">
        <v>128</v>
      </c>
      <c r="Y21" s="37" t="s">
        <v>551</v>
      </c>
      <c r="Z21" s="200" t="s">
        <v>546</v>
      </c>
      <c r="AA21" s="201">
        <v>1761.588</v>
      </c>
      <c r="AB21" s="202">
        <f>AA21-T21</f>
        <v>25.587999999999965</v>
      </c>
      <c r="AC21" s="198"/>
    </row>
    <row r="22" spans="1:29" s="5" customFormat="1" ht="31.2" x14ac:dyDescent="0.3">
      <c r="A22" s="46">
        <v>8</v>
      </c>
      <c r="B22" s="36" t="s">
        <v>63</v>
      </c>
      <c r="C22" s="37" t="s">
        <v>78</v>
      </c>
      <c r="D22" s="37" t="s">
        <v>94</v>
      </c>
      <c r="E22" s="37" t="s">
        <v>104</v>
      </c>
      <c r="F22" s="136" t="s">
        <v>106</v>
      </c>
      <c r="G22" s="37"/>
      <c r="H22" s="37" t="s">
        <v>114</v>
      </c>
      <c r="I22" s="47">
        <f t="shared" si="4"/>
        <v>2800</v>
      </c>
      <c r="J22" s="47">
        <v>2746</v>
      </c>
      <c r="K22" s="93"/>
      <c r="L22" s="47">
        <v>54</v>
      </c>
      <c r="M22" s="47">
        <v>0</v>
      </c>
      <c r="N22" s="47">
        <v>2746</v>
      </c>
      <c r="O22" s="47">
        <v>2100</v>
      </c>
      <c r="P22" s="47">
        <v>511</v>
      </c>
      <c r="Q22" s="47">
        <v>135</v>
      </c>
      <c r="R22" s="47">
        <f t="shared" si="5"/>
        <v>2746</v>
      </c>
      <c r="S22" s="47"/>
      <c r="T22" s="47">
        <f t="shared" si="6"/>
        <v>2746</v>
      </c>
      <c r="U22" s="47"/>
      <c r="V22" s="47"/>
      <c r="W22" s="47">
        <f t="shared" si="7"/>
        <v>2746</v>
      </c>
      <c r="X22" s="37" t="s">
        <v>129</v>
      </c>
      <c r="Y22" s="37"/>
      <c r="Z22" s="198"/>
      <c r="AA22" s="201"/>
      <c r="AB22" s="197"/>
      <c r="AC22" s="198"/>
    </row>
    <row r="23" spans="1:29" s="5" customFormat="1" ht="31.2" x14ac:dyDescent="0.3">
      <c r="A23" s="46">
        <v>9</v>
      </c>
      <c r="B23" s="36" t="s">
        <v>64</v>
      </c>
      <c r="C23" s="37" t="s">
        <v>79</v>
      </c>
      <c r="D23" s="37" t="s">
        <v>95</v>
      </c>
      <c r="E23" s="37" t="s">
        <v>104</v>
      </c>
      <c r="F23" s="136" t="s">
        <v>106</v>
      </c>
      <c r="G23" s="37"/>
      <c r="H23" s="37" t="s">
        <v>115</v>
      </c>
      <c r="I23" s="47">
        <f t="shared" si="4"/>
        <v>765</v>
      </c>
      <c r="J23" s="47">
        <v>755</v>
      </c>
      <c r="K23" s="93"/>
      <c r="L23" s="47">
        <v>10</v>
      </c>
      <c r="M23" s="47">
        <v>0</v>
      </c>
      <c r="N23" s="47">
        <v>755</v>
      </c>
      <c r="O23" s="47">
        <v>600</v>
      </c>
      <c r="P23" s="47"/>
      <c r="Q23" s="47">
        <v>155</v>
      </c>
      <c r="R23" s="47">
        <f t="shared" si="5"/>
        <v>755</v>
      </c>
      <c r="S23" s="47"/>
      <c r="T23" s="47">
        <f t="shared" si="6"/>
        <v>755</v>
      </c>
      <c r="U23" s="47"/>
      <c r="V23" s="47"/>
      <c r="W23" s="47">
        <f t="shared" si="7"/>
        <v>755</v>
      </c>
      <c r="X23" s="37" t="s">
        <v>130</v>
      </c>
      <c r="Y23" s="37"/>
      <c r="Z23" s="198"/>
      <c r="AA23" s="201"/>
      <c r="AB23" s="197"/>
      <c r="AC23" s="198"/>
    </row>
    <row r="24" spans="1:29" s="5" customFormat="1" ht="31.2" x14ac:dyDescent="0.3">
      <c r="A24" s="46">
        <v>10</v>
      </c>
      <c r="B24" s="36" t="s">
        <v>65</v>
      </c>
      <c r="C24" s="37" t="s">
        <v>80</v>
      </c>
      <c r="D24" s="37" t="s">
        <v>96</v>
      </c>
      <c r="E24" s="37" t="s">
        <v>104</v>
      </c>
      <c r="F24" s="136" t="s">
        <v>106</v>
      </c>
      <c r="G24" s="37"/>
      <c r="H24" s="37" t="s">
        <v>116</v>
      </c>
      <c r="I24" s="47">
        <f t="shared" si="4"/>
        <v>1300</v>
      </c>
      <c r="J24" s="47">
        <v>1200</v>
      </c>
      <c r="K24" s="93"/>
      <c r="L24" s="47">
        <v>100</v>
      </c>
      <c r="M24" s="47">
        <v>0</v>
      </c>
      <c r="N24" s="47">
        <v>1200</v>
      </c>
      <c r="O24" s="47">
        <v>1150</v>
      </c>
      <c r="P24" s="47"/>
      <c r="Q24" s="47">
        <v>50</v>
      </c>
      <c r="R24" s="47">
        <f t="shared" si="5"/>
        <v>1200</v>
      </c>
      <c r="S24" s="47"/>
      <c r="T24" s="47">
        <f t="shared" si="6"/>
        <v>1200</v>
      </c>
      <c r="U24" s="47"/>
      <c r="V24" s="47"/>
      <c r="W24" s="47">
        <f t="shared" si="7"/>
        <v>1200</v>
      </c>
      <c r="X24" s="37" t="s">
        <v>131</v>
      </c>
      <c r="Y24" s="37"/>
      <c r="Z24" s="198"/>
      <c r="AA24" s="201"/>
      <c r="AB24" s="197"/>
      <c r="AC24" s="198"/>
    </row>
    <row r="25" spans="1:29" s="5" customFormat="1" ht="31.2" x14ac:dyDescent="0.3">
      <c r="A25" s="46">
        <v>11</v>
      </c>
      <c r="B25" s="36" t="s">
        <v>66</v>
      </c>
      <c r="C25" s="37" t="s">
        <v>80</v>
      </c>
      <c r="D25" s="37" t="s">
        <v>97</v>
      </c>
      <c r="E25" s="37" t="s">
        <v>104</v>
      </c>
      <c r="F25" s="136"/>
      <c r="G25" s="37" t="s">
        <v>105</v>
      </c>
      <c r="H25" s="37" t="s">
        <v>117</v>
      </c>
      <c r="I25" s="47">
        <f t="shared" si="4"/>
        <v>636.36400000000003</v>
      </c>
      <c r="J25" s="47">
        <v>536</v>
      </c>
      <c r="K25" s="93"/>
      <c r="L25" s="47">
        <v>0</v>
      </c>
      <c r="M25" s="47">
        <v>100.364</v>
      </c>
      <c r="N25" s="47">
        <v>536</v>
      </c>
      <c r="O25" s="47">
        <v>496</v>
      </c>
      <c r="P25" s="47"/>
      <c r="Q25" s="47">
        <v>40</v>
      </c>
      <c r="R25" s="47">
        <f t="shared" si="5"/>
        <v>536</v>
      </c>
      <c r="S25" s="47"/>
      <c r="T25" s="47">
        <f t="shared" si="6"/>
        <v>536</v>
      </c>
      <c r="U25" s="47"/>
      <c r="V25" s="47"/>
      <c r="W25" s="47">
        <f t="shared" si="7"/>
        <v>536</v>
      </c>
      <c r="X25" s="37" t="s">
        <v>131</v>
      </c>
      <c r="Y25" s="37"/>
      <c r="Z25" s="198"/>
      <c r="AA25" s="201"/>
      <c r="AB25" s="197"/>
      <c r="AC25" s="198"/>
    </row>
    <row r="26" spans="1:29" s="5" customFormat="1" ht="31.2" x14ac:dyDescent="0.3">
      <c r="A26" s="46">
        <v>12</v>
      </c>
      <c r="B26" s="36" t="s">
        <v>67</v>
      </c>
      <c r="C26" s="37" t="s">
        <v>81</v>
      </c>
      <c r="D26" s="37" t="s">
        <v>98</v>
      </c>
      <c r="E26" s="37" t="s">
        <v>104</v>
      </c>
      <c r="F26" s="136"/>
      <c r="G26" s="37" t="s">
        <v>105</v>
      </c>
      <c r="H26" s="37" t="s">
        <v>118</v>
      </c>
      <c r="I26" s="47">
        <f t="shared" si="4"/>
        <v>1800</v>
      </c>
      <c r="J26" s="47">
        <v>1736</v>
      </c>
      <c r="K26" s="93"/>
      <c r="L26" s="47">
        <v>64</v>
      </c>
      <c r="M26" s="47">
        <v>0</v>
      </c>
      <c r="N26" s="47">
        <v>1736</v>
      </c>
      <c r="O26" s="47">
        <v>1650</v>
      </c>
      <c r="P26" s="47"/>
      <c r="Q26" s="47">
        <v>86</v>
      </c>
      <c r="R26" s="47">
        <f t="shared" si="5"/>
        <v>1736</v>
      </c>
      <c r="S26" s="47"/>
      <c r="T26" s="47">
        <f t="shared" si="6"/>
        <v>1736</v>
      </c>
      <c r="U26" s="47"/>
      <c r="V26" s="47"/>
      <c r="W26" s="47">
        <f t="shared" si="7"/>
        <v>1736</v>
      </c>
      <c r="X26" s="37" t="s">
        <v>132</v>
      </c>
      <c r="Y26" s="37"/>
      <c r="Z26" s="198"/>
      <c r="AA26" s="201"/>
      <c r="AB26" s="197"/>
      <c r="AC26" s="198"/>
    </row>
    <row r="27" spans="1:29" s="5" customFormat="1" ht="31.2" x14ac:dyDescent="0.3">
      <c r="A27" s="46">
        <v>13</v>
      </c>
      <c r="B27" s="36" t="s">
        <v>68</v>
      </c>
      <c r="C27" s="37" t="s">
        <v>82</v>
      </c>
      <c r="D27" s="37" t="s">
        <v>99</v>
      </c>
      <c r="E27" s="37" t="s">
        <v>104</v>
      </c>
      <c r="F27" s="136"/>
      <c r="G27" s="37" t="s">
        <v>105</v>
      </c>
      <c r="H27" s="37" t="s">
        <v>119</v>
      </c>
      <c r="I27" s="47">
        <f t="shared" si="4"/>
        <v>934</v>
      </c>
      <c r="J27" s="47">
        <v>876</v>
      </c>
      <c r="K27" s="93"/>
      <c r="L27" s="47">
        <v>11.26</v>
      </c>
      <c r="M27" s="47">
        <v>46.74</v>
      </c>
      <c r="N27" s="47">
        <v>876</v>
      </c>
      <c r="O27" s="47">
        <v>820</v>
      </c>
      <c r="P27" s="47"/>
      <c r="Q27" s="47">
        <v>56</v>
      </c>
      <c r="R27" s="47">
        <f t="shared" si="5"/>
        <v>876</v>
      </c>
      <c r="S27" s="47"/>
      <c r="T27" s="47">
        <f t="shared" si="6"/>
        <v>876</v>
      </c>
      <c r="U27" s="47"/>
      <c r="V27" s="47"/>
      <c r="W27" s="47">
        <f t="shared" si="7"/>
        <v>876</v>
      </c>
      <c r="X27" s="37" t="s">
        <v>133</v>
      </c>
      <c r="Y27" s="37"/>
      <c r="Z27" s="198"/>
      <c r="AA27" s="201"/>
      <c r="AB27" s="197"/>
      <c r="AC27" s="198"/>
    </row>
    <row r="28" spans="1:29" s="5" customFormat="1" ht="31.2" x14ac:dyDescent="0.3">
      <c r="A28" s="46">
        <v>14</v>
      </c>
      <c r="B28" s="36" t="s">
        <v>69</v>
      </c>
      <c r="C28" s="37" t="s">
        <v>83</v>
      </c>
      <c r="D28" s="37" t="s">
        <v>100</v>
      </c>
      <c r="E28" s="37" t="s">
        <v>104</v>
      </c>
      <c r="F28" s="136" t="s">
        <v>106</v>
      </c>
      <c r="G28" s="37"/>
      <c r="H28" s="37" t="s">
        <v>120</v>
      </c>
      <c r="I28" s="47">
        <f t="shared" si="4"/>
        <v>982</v>
      </c>
      <c r="J28" s="47">
        <v>860</v>
      </c>
      <c r="K28" s="93"/>
      <c r="L28" s="47">
        <v>122</v>
      </c>
      <c r="M28" s="47">
        <v>0</v>
      </c>
      <c r="N28" s="47">
        <v>860</v>
      </c>
      <c r="O28" s="47">
        <v>820</v>
      </c>
      <c r="P28" s="47"/>
      <c r="Q28" s="47">
        <v>40</v>
      </c>
      <c r="R28" s="47">
        <f t="shared" si="5"/>
        <v>860</v>
      </c>
      <c r="S28" s="47"/>
      <c r="T28" s="47">
        <f t="shared" si="6"/>
        <v>860</v>
      </c>
      <c r="U28" s="47"/>
      <c r="V28" s="47"/>
      <c r="W28" s="47">
        <f t="shared" si="7"/>
        <v>860</v>
      </c>
      <c r="X28" s="37" t="s">
        <v>133</v>
      </c>
      <c r="Y28" s="37"/>
      <c r="Z28" s="198"/>
      <c r="AA28" s="201"/>
      <c r="AB28" s="197"/>
      <c r="AC28" s="198"/>
    </row>
    <row r="29" spans="1:29" s="5" customFormat="1" ht="31.2" x14ac:dyDescent="0.3">
      <c r="A29" s="46">
        <v>15</v>
      </c>
      <c r="B29" s="36" t="s">
        <v>70</v>
      </c>
      <c r="C29" s="37" t="s">
        <v>84</v>
      </c>
      <c r="D29" s="37" t="s">
        <v>101</v>
      </c>
      <c r="E29" s="37" t="s">
        <v>104</v>
      </c>
      <c r="F29" s="136" t="s">
        <v>106</v>
      </c>
      <c r="G29" s="37"/>
      <c r="H29" s="37" t="s">
        <v>121</v>
      </c>
      <c r="I29" s="47">
        <f t="shared" si="4"/>
        <v>1650</v>
      </c>
      <c r="J29" s="47">
        <v>1645</v>
      </c>
      <c r="K29" s="93"/>
      <c r="L29" s="47">
        <v>5</v>
      </c>
      <c r="M29" s="47">
        <v>0</v>
      </c>
      <c r="N29" s="47">
        <v>1645</v>
      </c>
      <c r="O29" s="47">
        <v>1500</v>
      </c>
      <c r="P29" s="47"/>
      <c r="Q29" s="47">
        <v>145</v>
      </c>
      <c r="R29" s="47">
        <f t="shared" si="5"/>
        <v>1645</v>
      </c>
      <c r="S29" s="47"/>
      <c r="T29" s="47">
        <f t="shared" si="6"/>
        <v>1645</v>
      </c>
      <c r="U29" s="47"/>
      <c r="V29" s="47"/>
      <c r="W29" s="47">
        <f t="shared" si="7"/>
        <v>1645</v>
      </c>
      <c r="X29" s="37" t="s">
        <v>134</v>
      </c>
      <c r="Y29" s="37"/>
      <c r="Z29" s="198"/>
      <c r="AA29" s="201"/>
      <c r="AB29" s="197"/>
      <c r="AC29" s="198"/>
    </row>
    <row r="30" spans="1:29" s="5" customFormat="1" ht="31.2" x14ac:dyDescent="0.3">
      <c r="A30" s="46">
        <v>16</v>
      </c>
      <c r="B30" s="36" t="s">
        <v>71</v>
      </c>
      <c r="C30" s="37" t="s">
        <v>85</v>
      </c>
      <c r="D30" s="37" t="s">
        <v>102</v>
      </c>
      <c r="E30" s="37" t="s">
        <v>104</v>
      </c>
      <c r="F30" s="136"/>
      <c r="G30" s="37" t="s">
        <v>105</v>
      </c>
      <c r="H30" s="37" t="s">
        <v>122</v>
      </c>
      <c r="I30" s="47">
        <f t="shared" si="4"/>
        <v>1844</v>
      </c>
      <c r="J30" s="47">
        <v>1736</v>
      </c>
      <c r="K30" s="93"/>
      <c r="L30" s="47">
        <v>108</v>
      </c>
      <c r="M30" s="47">
        <v>0</v>
      </c>
      <c r="N30" s="47">
        <v>1736</v>
      </c>
      <c r="O30" s="47">
        <v>1600</v>
      </c>
      <c r="P30" s="47"/>
      <c r="Q30" s="47">
        <v>136</v>
      </c>
      <c r="R30" s="47">
        <f t="shared" si="5"/>
        <v>1736</v>
      </c>
      <c r="S30" s="47"/>
      <c r="T30" s="47">
        <f t="shared" si="6"/>
        <v>1736</v>
      </c>
      <c r="U30" s="47"/>
      <c r="V30" s="47"/>
      <c r="W30" s="47">
        <f t="shared" si="7"/>
        <v>1736</v>
      </c>
      <c r="X30" s="37" t="s">
        <v>135</v>
      </c>
      <c r="Y30" s="37"/>
      <c r="Z30" s="198"/>
      <c r="AA30" s="201"/>
      <c r="AB30" s="197"/>
      <c r="AC30" s="198"/>
    </row>
    <row r="31" spans="1:29" s="5" customFormat="1" ht="31.2" x14ac:dyDescent="0.3">
      <c r="A31" s="46">
        <v>17</v>
      </c>
      <c r="B31" s="36" t="s">
        <v>72</v>
      </c>
      <c r="C31" s="37" t="s">
        <v>86</v>
      </c>
      <c r="D31" s="37" t="s">
        <v>103</v>
      </c>
      <c r="E31" s="37" t="s">
        <v>104</v>
      </c>
      <c r="F31" s="136" t="s">
        <v>106</v>
      </c>
      <c r="G31" s="37"/>
      <c r="H31" s="37" t="s">
        <v>123</v>
      </c>
      <c r="I31" s="47">
        <f t="shared" si="4"/>
        <v>1900</v>
      </c>
      <c r="J31" s="47">
        <v>1736</v>
      </c>
      <c r="K31" s="93"/>
      <c r="L31" s="47">
        <v>164</v>
      </c>
      <c r="M31" s="47">
        <v>0</v>
      </c>
      <c r="N31" s="47">
        <v>1736</v>
      </c>
      <c r="O31" s="47">
        <v>1600</v>
      </c>
      <c r="P31" s="47"/>
      <c r="Q31" s="47">
        <v>136</v>
      </c>
      <c r="R31" s="47">
        <f t="shared" si="5"/>
        <v>1736</v>
      </c>
      <c r="S31" s="47"/>
      <c r="T31" s="47">
        <f t="shared" si="6"/>
        <v>1736</v>
      </c>
      <c r="U31" s="47"/>
      <c r="V31" s="47"/>
      <c r="W31" s="47">
        <f t="shared" si="7"/>
        <v>1736</v>
      </c>
      <c r="X31" s="37" t="s">
        <v>136</v>
      </c>
      <c r="Y31" s="37"/>
      <c r="Z31" s="198"/>
      <c r="AA31" s="201"/>
      <c r="AB31" s="197"/>
      <c r="AC31" s="198"/>
    </row>
    <row r="32" spans="1:29" s="4" customFormat="1" ht="21" customHeight="1" x14ac:dyDescent="0.35">
      <c r="A32" s="17" t="s">
        <v>22</v>
      </c>
      <c r="B32" s="33" t="s">
        <v>25</v>
      </c>
      <c r="C32" s="35"/>
      <c r="D32" s="35"/>
      <c r="E32" s="35"/>
      <c r="F32" s="138"/>
      <c r="G32" s="35"/>
      <c r="H32" s="35"/>
      <c r="I32" s="93">
        <f>SUM(I33:I35)</f>
        <v>4790</v>
      </c>
      <c r="J32" s="93">
        <f t="shared" ref="J32:W32" si="8">SUM(J33:J35)</f>
        <v>4670</v>
      </c>
      <c r="K32" s="93">
        <f t="shared" si="8"/>
        <v>0</v>
      </c>
      <c r="L32" s="93">
        <f t="shared" si="8"/>
        <v>85.33</v>
      </c>
      <c r="M32" s="93">
        <f t="shared" si="8"/>
        <v>34.67</v>
      </c>
      <c r="N32" s="93">
        <f t="shared" si="8"/>
        <v>4670</v>
      </c>
      <c r="O32" s="93">
        <f t="shared" si="8"/>
        <v>0</v>
      </c>
      <c r="P32" s="93">
        <f t="shared" si="8"/>
        <v>1922</v>
      </c>
      <c r="Q32" s="93">
        <f t="shared" si="8"/>
        <v>1050</v>
      </c>
      <c r="R32" s="93">
        <f t="shared" si="8"/>
        <v>2972</v>
      </c>
      <c r="S32" s="93">
        <f t="shared" si="8"/>
        <v>1003</v>
      </c>
      <c r="T32" s="93">
        <f t="shared" si="8"/>
        <v>3975</v>
      </c>
      <c r="U32" s="93">
        <f t="shared" si="8"/>
        <v>1655.5057869999998</v>
      </c>
      <c r="V32" s="93">
        <f t="shared" si="8"/>
        <v>0</v>
      </c>
      <c r="W32" s="93">
        <f t="shared" si="8"/>
        <v>3014.4942129999999</v>
      </c>
      <c r="X32" s="35"/>
      <c r="Y32" s="35"/>
      <c r="Z32" s="203"/>
      <c r="AA32" s="204"/>
      <c r="AB32" s="205"/>
      <c r="AC32" s="203"/>
    </row>
    <row r="33" spans="1:31" s="4" customFormat="1" ht="31.2" x14ac:dyDescent="0.35">
      <c r="A33" s="8" t="s">
        <v>12</v>
      </c>
      <c r="B33" s="36" t="s">
        <v>137</v>
      </c>
      <c r="C33" s="37" t="s">
        <v>78</v>
      </c>
      <c r="D33" s="37" t="s">
        <v>140</v>
      </c>
      <c r="E33" s="37" t="s">
        <v>143</v>
      </c>
      <c r="F33" s="136"/>
      <c r="G33" s="37" t="s">
        <v>105</v>
      </c>
      <c r="H33" s="37" t="s">
        <v>144</v>
      </c>
      <c r="I33" s="47">
        <f t="shared" si="4"/>
        <v>670</v>
      </c>
      <c r="J33" s="47">
        <v>620</v>
      </c>
      <c r="K33" s="93"/>
      <c r="L33" s="47">
        <v>35.33</v>
      </c>
      <c r="M33" s="47">
        <v>14.67</v>
      </c>
      <c r="N33" s="47">
        <v>620</v>
      </c>
      <c r="O33" s="47"/>
      <c r="P33" s="47">
        <v>300</v>
      </c>
      <c r="Q33" s="47">
        <v>95</v>
      </c>
      <c r="R33" s="47">
        <f t="shared" si="5"/>
        <v>395</v>
      </c>
      <c r="S33" s="47">
        <v>225</v>
      </c>
      <c r="T33" s="47">
        <f t="shared" si="6"/>
        <v>620</v>
      </c>
      <c r="U33" s="47"/>
      <c r="V33" s="47"/>
      <c r="W33" s="47">
        <f t="shared" si="7"/>
        <v>620</v>
      </c>
      <c r="X33" s="37" t="s">
        <v>129</v>
      </c>
      <c r="Y33" s="37"/>
      <c r="Z33" s="203"/>
      <c r="AA33" s="204"/>
      <c r="AB33" s="205"/>
      <c r="AC33" s="203"/>
    </row>
    <row r="34" spans="1:31" s="4" customFormat="1" ht="39.6" x14ac:dyDescent="0.35">
      <c r="A34" s="8" t="s">
        <v>13</v>
      </c>
      <c r="B34" s="36" t="s">
        <v>138</v>
      </c>
      <c r="C34" s="37" t="s">
        <v>79</v>
      </c>
      <c r="D34" s="37" t="s">
        <v>141</v>
      </c>
      <c r="E34" s="37" t="s">
        <v>143</v>
      </c>
      <c r="F34" s="136"/>
      <c r="G34" s="37" t="s">
        <v>105</v>
      </c>
      <c r="H34" s="37" t="s">
        <v>145</v>
      </c>
      <c r="I34" s="47">
        <f t="shared" si="4"/>
        <v>2500</v>
      </c>
      <c r="J34" s="47">
        <v>2480</v>
      </c>
      <c r="K34" s="93"/>
      <c r="L34" s="47">
        <v>20</v>
      </c>
      <c r="M34" s="47">
        <v>0</v>
      </c>
      <c r="N34" s="47">
        <v>2480</v>
      </c>
      <c r="O34" s="47"/>
      <c r="P34" s="47">
        <v>811</v>
      </c>
      <c r="Q34" s="47">
        <v>767</v>
      </c>
      <c r="R34" s="47">
        <f t="shared" si="5"/>
        <v>1578</v>
      </c>
      <c r="S34" s="47">
        <v>207</v>
      </c>
      <c r="T34" s="47">
        <f t="shared" si="6"/>
        <v>1785</v>
      </c>
      <c r="U34" s="122">
        <f>N34-W34</f>
        <v>1655.5057869999998</v>
      </c>
      <c r="V34" s="47"/>
      <c r="W34" s="122">
        <f>2299.148677-476-998.654464</f>
        <v>824.49421300000017</v>
      </c>
      <c r="X34" s="37" t="s">
        <v>124</v>
      </c>
      <c r="Y34" s="37" t="s">
        <v>552</v>
      </c>
      <c r="Z34" s="200" t="s">
        <v>548</v>
      </c>
      <c r="AA34" s="206">
        <f>2299.148677</f>
        <v>2299.1486770000001</v>
      </c>
      <c r="AB34" s="202">
        <f>AA34-T34</f>
        <v>514.14867700000013</v>
      </c>
      <c r="AC34" s="203"/>
    </row>
    <row r="35" spans="1:31" s="115" customFormat="1" ht="31.2" x14ac:dyDescent="0.35">
      <c r="A35" s="114" t="s">
        <v>147</v>
      </c>
      <c r="B35" s="107" t="s">
        <v>139</v>
      </c>
      <c r="C35" s="108" t="s">
        <v>84</v>
      </c>
      <c r="D35" s="108" t="s">
        <v>142</v>
      </c>
      <c r="E35" s="108" t="s">
        <v>143</v>
      </c>
      <c r="F35" s="137" t="s">
        <v>106</v>
      </c>
      <c r="G35" s="108"/>
      <c r="H35" s="108" t="s">
        <v>146</v>
      </c>
      <c r="I35" s="109">
        <f t="shared" si="4"/>
        <v>1620</v>
      </c>
      <c r="J35" s="109">
        <v>1570</v>
      </c>
      <c r="K35" s="110"/>
      <c r="L35" s="109">
        <v>30</v>
      </c>
      <c r="M35" s="109">
        <v>20</v>
      </c>
      <c r="N35" s="109">
        <v>1570</v>
      </c>
      <c r="O35" s="109"/>
      <c r="P35" s="109">
        <v>811</v>
      </c>
      <c r="Q35" s="109">
        <v>188</v>
      </c>
      <c r="R35" s="47">
        <f t="shared" si="5"/>
        <v>999</v>
      </c>
      <c r="S35" s="109">
        <v>571</v>
      </c>
      <c r="T35" s="109">
        <f t="shared" si="6"/>
        <v>1570</v>
      </c>
      <c r="U35" s="109"/>
      <c r="V35" s="109"/>
      <c r="W35" s="109">
        <f t="shared" si="7"/>
        <v>1570</v>
      </c>
      <c r="X35" s="108" t="s">
        <v>134</v>
      </c>
      <c r="Y35" s="108"/>
      <c r="Z35" s="203"/>
      <c r="AA35" s="207"/>
      <c r="AB35" s="205"/>
      <c r="AC35" s="203"/>
      <c r="AD35" s="4"/>
      <c r="AE35" s="4"/>
    </row>
    <row r="36" spans="1:31" s="3" customFormat="1" ht="21.75" customHeight="1" x14ac:dyDescent="0.3">
      <c r="A36" s="17" t="s">
        <v>22</v>
      </c>
      <c r="B36" s="33" t="s">
        <v>36</v>
      </c>
      <c r="C36" s="38"/>
      <c r="D36" s="139"/>
      <c r="E36" s="140"/>
      <c r="F36" s="31"/>
      <c r="G36" s="31"/>
      <c r="H36" s="38"/>
      <c r="I36" s="91"/>
      <c r="J36" s="91"/>
      <c r="K36" s="91"/>
      <c r="L36" s="91"/>
      <c r="M36" s="91"/>
      <c r="N36" s="91"/>
      <c r="O36" s="91"/>
      <c r="P36" s="91"/>
      <c r="Q36" s="91"/>
      <c r="R36" s="91"/>
      <c r="S36" s="91"/>
      <c r="T36" s="91"/>
      <c r="U36" s="91"/>
      <c r="V36" s="91"/>
      <c r="W36" s="91"/>
      <c r="X36" s="31"/>
      <c r="Y36" s="31"/>
      <c r="Z36" s="196"/>
      <c r="AA36" s="201"/>
      <c r="AB36" s="197"/>
      <c r="AC36" s="196"/>
    </row>
    <row r="37" spans="1:31" s="5" customFormat="1" ht="21" customHeight="1" x14ac:dyDescent="0.3">
      <c r="A37" s="17" t="s">
        <v>22</v>
      </c>
      <c r="B37" s="39" t="s">
        <v>37</v>
      </c>
      <c r="C37" s="40"/>
      <c r="D37" s="141"/>
      <c r="E37" s="142"/>
      <c r="F37" s="143"/>
      <c r="G37" s="142"/>
      <c r="H37" s="40"/>
      <c r="I37" s="93">
        <f>SUM(I38)</f>
        <v>850</v>
      </c>
      <c r="J37" s="93">
        <f t="shared" ref="J37:W39" si="9">SUM(J38)</f>
        <v>786</v>
      </c>
      <c r="K37" s="93">
        <f t="shared" si="9"/>
        <v>0</v>
      </c>
      <c r="L37" s="93">
        <f t="shared" si="9"/>
        <v>0</v>
      </c>
      <c r="M37" s="93">
        <f t="shared" si="9"/>
        <v>64</v>
      </c>
      <c r="N37" s="93">
        <f t="shared" si="9"/>
        <v>786</v>
      </c>
      <c r="O37" s="93">
        <f t="shared" si="9"/>
        <v>0</v>
      </c>
      <c r="P37" s="93">
        <f t="shared" si="9"/>
        <v>0</v>
      </c>
      <c r="Q37" s="93">
        <f t="shared" si="9"/>
        <v>0</v>
      </c>
      <c r="R37" s="93">
        <f t="shared" si="9"/>
        <v>0</v>
      </c>
      <c r="S37" s="93">
        <f t="shared" si="9"/>
        <v>786</v>
      </c>
      <c r="T37" s="93">
        <f t="shared" si="9"/>
        <v>786</v>
      </c>
      <c r="U37" s="93">
        <f t="shared" si="9"/>
        <v>0</v>
      </c>
      <c r="V37" s="93">
        <f t="shared" si="9"/>
        <v>0</v>
      </c>
      <c r="W37" s="93">
        <f t="shared" si="9"/>
        <v>786</v>
      </c>
      <c r="X37" s="35"/>
      <c r="Y37" s="35"/>
      <c r="Z37" s="198"/>
      <c r="AA37" s="208"/>
      <c r="AB37" s="197"/>
      <c r="AC37" s="198"/>
    </row>
    <row r="38" spans="1:31" s="111" customFormat="1" ht="31.2" x14ac:dyDescent="0.3">
      <c r="A38" s="114" t="s">
        <v>12</v>
      </c>
      <c r="B38" s="116" t="s">
        <v>148</v>
      </c>
      <c r="C38" s="117" t="s">
        <v>73</v>
      </c>
      <c r="D38" s="108" t="s">
        <v>149</v>
      </c>
      <c r="E38" s="118" t="s">
        <v>150</v>
      </c>
      <c r="F38" s="137" t="s">
        <v>106</v>
      </c>
      <c r="G38" s="144"/>
      <c r="H38" s="119" t="s">
        <v>151</v>
      </c>
      <c r="I38" s="109">
        <f t="shared" ref="I38" si="10">J38+K38+L38+M38</f>
        <v>850</v>
      </c>
      <c r="J38" s="120">
        <v>786</v>
      </c>
      <c r="K38" s="110"/>
      <c r="L38" s="110"/>
      <c r="M38" s="109">
        <v>64</v>
      </c>
      <c r="N38" s="120">
        <v>786</v>
      </c>
      <c r="O38" s="120"/>
      <c r="P38" s="120"/>
      <c r="Q38" s="120"/>
      <c r="R38" s="47">
        <f t="shared" ref="R38" si="11">O38+P38+Q38</f>
        <v>0</v>
      </c>
      <c r="S38" s="120">
        <v>786</v>
      </c>
      <c r="T38" s="109">
        <f t="shared" ref="T38" si="12">S38+R38</f>
        <v>786</v>
      </c>
      <c r="U38" s="120"/>
      <c r="V38" s="120"/>
      <c r="W38" s="109">
        <f t="shared" ref="W38" si="13">N38</f>
        <v>786</v>
      </c>
      <c r="X38" s="117" t="s">
        <v>152</v>
      </c>
      <c r="Y38" s="117"/>
      <c r="Z38" s="198"/>
      <c r="AA38" s="208"/>
      <c r="AB38" s="197"/>
      <c r="AC38" s="198"/>
      <c r="AD38" s="5"/>
      <c r="AE38" s="5"/>
    </row>
    <row r="39" spans="1:31" s="174" customFormat="1" ht="31.5" customHeight="1" x14ac:dyDescent="0.3">
      <c r="A39" s="166" t="s">
        <v>22</v>
      </c>
      <c r="B39" s="167" t="s">
        <v>563</v>
      </c>
      <c r="C39" s="168"/>
      <c r="D39" s="169"/>
      <c r="E39" s="170"/>
      <c r="F39" s="171"/>
      <c r="G39" s="170"/>
      <c r="H39" s="168"/>
      <c r="I39" s="172">
        <f>SUM(I40)</f>
        <v>0</v>
      </c>
      <c r="J39" s="172">
        <f t="shared" si="9"/>
        <v>0</v>
      </c>
      <c r="K39" s="172">
        <f t="shared" si="9"/>
        <v>0</v>
      </c>
      <c r="L39" s="172">
        <f t="shared" si="9"/>
        <v>0</v>
      </c>
      <c r="M39" s="172">
        <f t="shared" si="9"/>
        <v>0</v>
      </c>
      <c r="N39" s="172">
        <f t="shared" si="9"/>
        <v>0</v>
      </c>
      <c r="O39" s="172">
        <f t="shared" si="9"/>
        <v>0</v>
      </c>
      <c r="P39" s="172">
        <f t="shared" si="9"/>
        <v>0</v>
      </c>
      <c r="Q39" s="172">
        <f t="shared" si="9"/>
        <v>0</v>
      </c>
      <c r="R39" s="93">
        <f t="shared" si="9"/>
        <v>0</v>
      </c>
      <c r="S39" s="172">
        <f t="shared" si="9"/>
        <v>0</v>
      </c>
      <c r="T39" s="172">
        <f t="shared" si="9"/>
        <v>0</v>
      </c>
      <c r="U39" s="172">
        <f t="shared" si="9"/>
        <v>0</v>
      </c>
      <c r="V39" s="172">
        <f>W39</f>
        <v>1655.5060000000001</v>
      </c>
      <c r="W39" s="172">
        <f>'Bieu 04'!M14</f>
        <v>1655.5060000000001</v>
      </c>
      <c r="X39" s="173"/>
      <c r="Y39" s="173" t="s">
        <v>564</v>
      </c>
      <c r="Z39" s="198"/>
      <c r="AA39" s="208"/>
      <c r="AB39" s="197"/>
      <c r="AC39" s="198"/>
      <c r="AD39" s="5"/>
      <c r="AE39" s="5"/>
    </row>
    <row r="40" spans="1:31" s="111" customFormat="1" ht="16.2" hidden="1" x14ac:dyDescent="0.3">
      <c r="A40" s="114"/>
      <c r="B40" s="116"/>
      <c r="C40" s="117"/>
      <c r="D40" s="108"/>
      <c r="E40" s="118"/>
      <c r="F40" s="137"/>
      <c r="G40" s="144"/>
      <c r="H40" s="119"/>
      <c r="I40" s="109"/>
      <c r="J40" s="120"/>
      <c r="K40" s="110"/>
      <c r="L40" s="110"/>
      <c r="M40" s="109"/>
      <c r="N40" s="120"/>
      <c r="O40" s="120"/>
      <c r="P40" s="120"/>
      <c r="Q40" s="120"/>
      <c r="R40" s="47"/>
      <c r="S40" s="120"/>
      <c r="T40" s="109"/>
      <c r="U40" s="120"/>
      <c r="V40" s="120"/>
      <c r="W40" s="109"/>
      <c r="X40" s="117"/>
      <c r="Y40" s="117"/>
      <c r="Z40" s="198"/>
      <c r="AA40" s="208"/>
      <c r="AB40" s="197"/>
      <c r="AC40" s="198"/>
      <c r="AD40" s="5"/>
      <c r="AE40" s="5"/>
    </row>
    <row r="41" spans="1:31" ht="39" customHeight="1" x14ac:dyDescent="0.25">
      <c r="A41" s="57" t="s">
        <v>14</v>
      </c>
      <c r="B41" s="58" t="s">
        <v>16</v>
      </c>
      <c r="C41" s="60"/>
      <c r="D41" s="145"/>
      <c r="E41" s="146"/>
      <c r="F41" s="147"/>
      <c r="G41" s="147"/>
      <c r="H41" s="60"/>
      <c r="I41" s="90">
        <f>I42</f>
        <v>210897</v>
      </c>
      <c r="J41" s="90">
        <f t="shared" ref="J41:W43" si="14">J42</f>
        <v>200897.04800000001</v>
      </c>
      <c r="K41" s="90">
        <f t="shared" si="14"/>
        <v>0</v>
      </c>
      <c r="L41" s="90">
        <f t="shared" si="14"/>
        <v>9949</v>
      </c>
      <c r="M41" s="90">
        <f t="shared" si="14"/>
        <v>50.951999999999998</v>
      </c>
      <c r="N41" s="90">
        <f t="shared" si="14"/>
        <v>200897</v>
      </c>
      <c r="O41" s="90">
        <f t="shared" si="14"/>
        <v>69103</v>
      </c>
      <c r="P41" s="90">
        <f t="shared" si="14"/>
        <v>43931</v>
      </c>
      <c r="Q41" s="90">
        <f t="shared" si="14"/>
        <v>53216.999999999985</v>
      </c>
      <c r="R41" s="90">
        <f t="shared" si="14"/>
        <v>166251</v>
      </c>
      <c r="S41" s="90">
        <f t="shared" si="14"/>
        <v>32454</v>
      </c>
      <c r="T41" s="90">
        <f t="shared" si="14"/>
        <v>198705</v>
      </c>
      <c r="U41" s="161">
        <f t="shared" si="14"/>
        <v>2195.9619999999995</v>
      </c>
      <c r="V41" s="161">
        <f t="shared" si="14"/>
        <v>2195.9619999999995</v>
      </c>
      <c r="W41" s="160">
        <f t="shared" si="14"/>
        <v>200897</v>
      </c>
      <c r="X41" s="56"/>
      <c r="Y41" s="56"/>
      <c r="AA41" s="209"/>
    </row>
    <row r="42" spans="1:31" ht="21" customHeight="1" x14ac:dyDescent="0.25">
      <c r="A42" s="15" t="s">
        <v>20</v>
      </c>
      <c r="B42" s="41" t="s">
        <v>38</v>
      </c>
      <c r="C42" s="38"/>
      <c r="D42" s="139"/>
      <c r="E42" s="148"/>
      <c r="F42" s="149"/>
      <c r="G42" s="149"/>
      <c r="H42" s="38"/>
      <c r="I42" s="95">
        <f>I43</f>
        <v>210897</v>
      </c>
      <c r="J42" s="95">
        <f t="shared" si="14"/>
        <v>200897.04800000001</v>
      </c>
      <c r="K42" s="95">
        <f t="shared" si="14"/>
        <v>0</v>
      </c>
      <c r="L42" s="95">
        <f t="shared" si="14"/>
        <v>9949</v>
      </c>
      <c r="M42" s="95">
        <f t="shared" si="14"/>
        <v>50.951999999999998</v>
      </c>
      <c r="N42" s="95">
        <f t="shared" si="14"/>
        <v>200897</v>
      </c>
      <c r="O42" s="95">
        <f t="shared" si="14"/>
        <v>69103</v>
      </c>
      <c r="P42" s="95">
        <f t="shared" si="14"/>
        <v>43931</v>
      </c>
      <c r="Q42" s="95">
        <f t="shared" si="14"/>
        <v>53216.999999999985</v>
      </c>
      <c r="R42" s="95">
        <f t="shared" si="14"/>
        <v>166251</v>
      </c>
      <c r="S42" s="95">
        <f t="shared" si="14"/>
        <v>32454</v>
      </c>
      <c r="T42" s="95">
        <f t="shared" si="14"/>
        <v>198705</v>
      </c>
      <c r="U42" s="162">
        <f t="shared" si="14"/>
        <v>2195.9619999999995</v>
      </c>
      <c r="V42" s="162">
        <f t="shared" si="14"/>
        <v>2195.9619999999995</v>
      </c>
      <c r="W42" s="162">
        <f t="shared" si="14"/>
        <v>200897</v>
      </c>
      <c r="X42" s="31"/>
      <c r="Y42" s="31"/>
      <c r="AA42" s="209"/>
    </row>
    <row r="43" spans="1:31" ht="21" customHeight="1" x14ac:dyDescent="0.25">
      <c r="A43" s="15" t="s">
        <v>23</v>
      </c>
      <c r="B43" s="41" t="s">
        <v>39</v>
      </c>
      <c r="C43" s="38"/>
      <c r="D43" s="139"/>
      <c r="E43" s="148"/>
      <c r="F43" s="149"/>
      <c r="G43" s="149"/>
      <c r="H43" s="38"/>
      <c r="I43" s="95">
        <f>I44</f>
        <v>210897</v>
      </c>
      <c r="J43" s="95">
        <f t="shared" si="14"/>
        <v>200897.04800000001</v>
      </c>
      <c r="K43" s="95">
        <f t="shared" si="14"/>
        <v>0</v>
      </c>
      <c r="L43" s="95">
        <f t="shared" si="14"/>
        <v>9949</v>
      </c>
      <c r="M43" s="95">
        <f t="shared" si="14"/>
        <v>50.951999999999998</v>
      </c>
      <c r="N43" s="95">
        <f t="shared" si="14"/>
        <v>200897</v>
      </c>
      <c r="O43" s="95">
        <f t="shared" si="14"/>
        <v>69103</v>
      </c>
      <c r="P43" s="95">
        <f t="shared" si="14"/>
        <v>43931</v>
      </c>
      <c r="Q43" s="95">
        <f t="shared" si="14"/>
        <v>53216.999999999985</v>
      </c>
      <c r="R43" s="95">
        <f t="shared" si="14"/>
        <v>166251</v>
      </c>
      <c r="S43" s="95">
        <f t="shared" si="14"/>
        <v>32454</v>
      </c>
      <c r="T43" s="95">
        <f t="shared" si="14"/>
        <v>198705</v>
      </c>
      <c r="U43" s="162">
        <f t="shared" si="14"/>
        <v>2195.9619999999995</v>
      </c>
      <c r="V43" s="162">
        <f t="shared" si="14"/>
        <v>2195.9619999999995</v>
      </c>
      <c r="W43" s="162">
        <f t="shared" si="14"/>
        <v>200897</v>
      </c>
      <c r="X43" s="31"/>
      <c r="Y43" s="31"/>
      <c r="AA43" s="209"/>
    </row>
    <row r="44" spans="1:31" s="3" customFormat="1" ht="21" customHeight="1" x14ac:dyDescent="0.3">
      <c r="A44" s="15" t="s">
        <v>21</v>
      </c>
      <c r="B44" s="41" t="s">
        <v>55</v>
      </c>
      <c r="C44" s="38"/>
      <c r="D44" s="139"/>
      <c r="E44" s="148"/>
      <c r="F44" s="31"/>
      <c r="G44" s="31"/>
      <c r="H44" s="38"/>
      <c r="I44" s="91">
        <f>I45+I68+I70+I71</f>
        <v>210897</v>
      </c>
      <c r="J44" s="91">
        <f t="shared" ref="J44:W44" si="15">J45+J68+J70+J71</f>
        <v>200897.04800000001</v>
      </c>
      <c r="K44" s="91">
        <f t="shared" si="15"/>
        <v>0</v>
      </c>
      <c r="L44" s="91">
        <f t="shared" si="15"/>
        <v>9949</v>
      </c>
      <c r="M44" s="91">
        <f t="shared" si="15"/>
        <v>50.951999999999998</v>
      </c>
      <c r="N44" s="91">
        <f t="shared" si="15"/>
        <v>200897</v>
      </c>
      <c r="O44" s="91">
        <f t="shared" si="15"/>
        <v>69103</v>
      </c>
      <c r="P44" s="91">
        <f t="shared" si="15"/>
        <v>43931</v>
      </c>
      <c r="Q44" s="91">
        <f t="shared" si="15"/>
        <v>53216.999999999985</v>
      </c>
      <c r="R44" s="91">
        <f t="shared" si="15"/>
        <v>166251</v>
      </c>
      <c r="S44" s="91">
        <f t="shared" si="15"/>
        <v>32454</v>
      </c>
      <c r="T44" s="91">
        <f t="shared" si="15"/>
        <v>198705</v>
      </c>
      <c r="U44" s="163">
        <f t="shared" si="15"/>
        <v>2195.9619999999995</v>
      </c>
      <c r="V44" s="163">
        <f t="shared" si="15"/>
        <v>2195.9619999999995</v>
      </c>
      <c r="W44" s="163">
        <f t="shared" si="15"/>
        <v>200897</v>
      </c>
      <c r="X44" s="31"/>
      <c r="Y44" s="31"/>
      <c r="Z44" s="196"/>
      <c r="AA44" s="201"/>
      <c r="AB44" s="197"/>
      <c r="AC44" s="196"/>
    </row>
    <row r="45" spans="1:31" s="5" customFormat="1" ht="21" customHeight="1" x14ac:dyDescent="0.3">
      <c r="A45" s="17" t="s">
        <v>22</v>
      </c>
      <c r="B45" s="33" t="s">
        <v>24</v>
      </c>
      <c r="C45" s="40"/>
      <c r="D45" s="141"/>
      <c r="E45" s="150"/>
      <c r="F45" s="143"/>
      <c r="G45" s="150"/>
      <c r="H45" s="40"/>
      <c r="I45" s="93">
        <f>SUM(I46:I67)</f>
        <v>194447</v>
      </c>
      <c r="J45" s="93">
        <f t="shared" ref="J45:W45" si="16">SUM(J46:J67)</f>
        <v>184568</v>
      </c>
      <c r="K45" s="93">
        <f t="shared" si="16"/>
        <v>0</v>
      </c>
      <c r="L45" s="93">
        <f t="shared" si="16"/>
        <v>9849</v>
      </c>
      <c r="M45" s="93">
        <f t="shared" si="16"/>
        <v>30</v>
      </c>
      <c r="N45" s="93">
        <f t="shared" si="16"/>
        <v>184568</v>
      </c>
      <c r="O45" s="93">
        <f t="shared" si="16"/>
        <v>69103</v>
      </c>
      <c r="P45" s="93">
        <f t="shared" si="16"/>
        <v>43731</v>
      </c>
      <c r="Q45" s="93">
        <f t="shared" si="16"/>
        <v>52544.999999999985</v>
      </c>
      <c r="R45" s="93">
        <f t="shared" si="16"/>
        <v>165379</v>
      </c>
      <c r="S45" s="93">
        <f t="shared" si="16"/>
        <v>16997</v>
      </c>
      <c r="T45" s="93">
        <f t="shared" si="16"/>
        <v>182376</v>
      </c>
      <c r="U45" s="164">
        <f t="shared" si="16"/>
        <v>2195.9619999999995</v>
      </c>
      <c r="V45" s="164">
        <f t="shared" si="16"/>
        <v>2195.9619999999995</v>
      </c>
      <c r="W45" s="164">
        <f t="shared" si="16"/>
        <v>184568</v>
      </c>
      <c r="X45" s="35"/>
      <c r="Y45" s="35"/>
      <c r="Z45" s="198"/>
      <c r="AA45" s="208"/>
      <c r="AB45" s="197"/>
      <c r="AC45" s="198"/>
    </row>
    <row r="46" spans="1:31" s="5" customFormat="1" ht="39.6" x14ac:dyDescent="0.3">
      <c r="A46" s="8" t="s">
        <v>12</v>
      </c>
      <c r="B46" s="61" t="s">
        <v>153</v>
      </c>
      <c r="C46" s="37" t="s">
        <v>75</v>
      </c>
      <c r="D46" s="37" t="s">
        <v>194</v>
      </c>
      <c r="E46" s="37" t="s">
        <v>195</v>
      </c>
      <c r="F46" s="136"/>
      <c r="G46" s="37" t="s">
        <v>105</v>
      </c>
      <c r="H46" s="37" t="s">
        <v>216</v>
      </c>
      <c r="I46" s="47">
        <f t="shared" ref="I46:I69" si="17">J46+K46+L46+M46</f>
        <v>20000</v>
      </c>
      <c r="J46" s="47">
        <v>20000</v>
      </c>
      <c r="K46" s="47">
        <v>0</v>
      </c>
      <c r="L46" s="47"/>
      <c r="M46" s="47">
        <v>0</v>
      </c>
      <c r="N46" s="47">
        <v>20000</v>
      </c>
      <c r="O46" s="47">
        <v>8000</v>
      </c>
      <c r="P46" s="47">
        <v>4000</v>
      </c>
      <c r="Q46" s="47">
        <v>6500</v>
      </c>
      <c r="R46" s="47">
        <f t="shared" ref="R46:R69" si="18">O46+P46+Q46</f>
        <v>18500</v>
      </c>
      <c r="S46" s="47">
        <v>1500</v>
      </c>
      <c r="T46" s="47">
        <f>S46+R46</f>
        <v>20000</v>
      </c>
      <c r="U46" s="124">
        <v>210</v>
      </c>
      <c r="V46" s="105"/>
      <c r="W46" s="105">
        <f>N46-U46+V46</f>
        <v>19790</v>
      </c>
      <c r="X46" s="37" t="s">
        <v>124</v>
      </c>
      <c r="Y46" s="37"/>
      <c r="Z46" s="198"/>
      <c r="AA46" s="208"/>
      <c r="AB46" s="197"/>
      <c r="AC46" s="198"/>
    </row>
    <row r="47" spans="1:31" s="5" customFormat="1" ht="46.8" x14ac:dyDescent="0.3">
      <c r="A47" s="8" t="s">
        <v>13</v>
      </c>
      <c r="B47" s="61" t="s">
        <v>154</v>
      </c>
      <c r="C47" s="37" t="s">
        <v>55</v>
      </c>
      <c r="D47" s="37" t="s">
        <v>196</v>
      </c>
      <c r="E47" s="37" t="s">
        <v>195</v>
      </c>
      <c r="F47" s="136"/>
      <c r="G47" s="37" t="s">
        <v>105</v>
      </c>
      <c r="H47" s="37" t="s">
        <v>217</v>
      </c>
      <c r="I47" s="47">
        <f t="shared" si="17"/>
        <v>35000</v>
      </c>
      <c r="J47" s="47">
        <v>35000</v>
      </c>
      <c r="K47" s="47">
        <v>0</v>
      </c>
      <c r="L47" s="47"/>
      <c r="M47" s="47">
        <v>0</v>
      </c>
      <c r="N47" s="47">
        <v>35000</v>
      </c>
      <c r="O47" s="47">
        <v>9612</v>
      </c>
      <c r="P47" s="47">
        <v>9506</v>
      </c>
      <c r="Q47" s="47">
        <v>12047</v>
      </c>
      <c r="R47" s="47">
        <f t="shared" si="18"/>
        <v>31165</v>
      </c>
      <c r="S47" s="47">
        <v>3835</v>
      </c>
      <c r="T47" s="47">
        <f>S47+R47</f>
        <v>35000</v>
      </c>
      <c r="U47" s="124">
        <v>255</v>
      </c>
      <c r="V47" s="105"/>
      <c r="W47" s="105">
        <f>N47-U47+V47</f>
        <v>34745</v>
      </c>
      <c r="X47" s="37" t="s">
        <v>124</v>
      </c>
      <c r="Y47" s="37"/>
      <c r="Z47" s="198"/>
      <c r="AA47" s="208"/>
      <c r="AB47" s="197"/>
      <c r="AC47" s="198"/>
    </row>
    <row r="48" spans="1:31" s="5" customFormat="1" ht="46.8" x14ac:dyDescent="0.3">
      <c r="A48" s="8" t="s">
        <v>147</v>
      </c>
      <c r="B48" s="61" t="s">
        <v>155</v>
      </c>
      <c r="C48" s="37" t="s">
        <v>55</v>
      </c>
      <c r="D48" s="37" t="s">
        <v>197</v>
      </c>
      <c r="E48" s="37" t="s">
        <v>195</v>
      </c>
      <c r="F48" s="136"/>
      <c r="G48" s="37" t="s">
        <v>105</v>
      </c>
      <c r="H48" s="37" t="s">
        <v>218</v>
      </c>
      <c r="I48" s="47">
        <f t="shared" si="17"/>
        <v>35000</v>
      </c>
      <c r="J48" s="47">
        <v>35000</v>
      </c>
      <c r="K48" s="47">
        <v>0</v>
      </c>
      <c r="L48" s="47"/>
      <c r="M48" s="47">
        <v>0</v>
      </c>
      <c r="N48" s="47">
        <v>35000</v>
      </c>
      <c r="O48" s="47">
        <v>9613</v>
      </c>
      <c r="P48" s="47">
        <v>4700</v>
      </c>
      <c r="Q48" s="47">
        <v>14005.962</v>
      </c>
      <c r="R48" s="47">
        <f t="shared" si="18"/>
        <v>28318.962</v>
      </c>
      <c r="S48" s="47">
        <v>6681</v>
      </c>
      <c r="T48" s="47">
        <f t="shared" ref="T48:T67" si="19">S48+R48</f>
        <v>34999.962</v>
      </c>
      <c r="U48" s="109">
        <v>0</v>
      </c>
      <c r="V48" s="105"/>
      <c r="W48" s="159">
        <f>N48-U48+V48</f>
        <v>35000</v>
      </c>
      <c r="X48" s="37" t="s">
        <v>124</v>
      </c>
      <c r="Y48" s="37"/>
      <c r="Z48" s="198"/>
      <c r="AA48" s="208"/>
      <c r="AB48" s="197"/>
      <c r="AC48" s="198"/>
    </row>
    <row r="49" spans="1:29" s="5" customFormat="1" ht="39.6" x14ac:dyDescent="0.3">
      <c r="A49" s="8" t="s">
        <v>175</v>
      </c>
      <c r="B49" s="61" t="s">
        <v>156</v>
      </c>
      <c r="C49" s="37" t="s">
        <v>84</v>
      </c>
      <c r="D49" s="37" t="s">
        <v>198</v>
      </c>
      <c r="E49" s="37" t="s">
        <v>195</v>
      </c>
      <c r="F49" s="136"/>
      <c r="G49" s="37" t="s">
        <v>105</v>
      </c>
      <c r="H49" s="37" t="s">
        <v>219</v>
      </c>
      <c r="I49" s="47">
        <f t="shared" si="17"/>
        <v>4556</v>
      </c>
      <c r="J49" s="47">
        <v>4556</v>
      </c>
      <c r="K49" s="47">
        <v>0</v>
      </c>
      <c r="L49" s="47"/>
      <c r="M49" s="47">
        <v>0</v>
      </c>
      <c r="N49" s="47">
        <v>4556</v>
      </c>
      <c r="O49" s="47">
        <v>1823</v>
      </c>
      <c r="P49" s="47">
        <v>1300</v>
      </c>
      <c r="Q49" s="47">
        <v>1088.6779999999999</v>
      </c>
      <c r="R49" s="105">
        <f t="shared" si="18"/>
        <v>4211.6779999999999</v>
      </c>
      <c r="S49" s="47"/>
      <c r="T49" s="100">
        <f>S49+R49</f>
        <v>4211.6779999999999</v>
      </c>
      <c r="U49" s="124">
        <v>344.322</v>
      </c>
      <c r="V49" s="105"/>
      <c r="W49" s="105">
        <f>N49-U49+V49</f>
        <v>4211.6779999999999</v>
      </c>
      <c r="X49" s="37" t="s">
        <v>124</v>
      </c>
      <c r="Y49" s="37" t="s">
        <v>551</v>
      </c>
      <c r="Z49" s="200" t="s">
        <v>546</v>
      </c>
      <c r="AA49" s="206">
        <v>4213.375</v>
      </c>
      <c r="AB49" s="202">
        <f>AA49-T49</f>
        <v>1.6970000000001164</v>
      </c>
      <c r="AC49" s="210">
        <f>W49-R49</f>
        <v>0</v>
      </c>
    </row>
    <row r="50" spans="1:29" s="5" customFormat="1" ht="39.6" x14ac:dyDescent="0.3">
      <c r="A50" s="8" t="s">
        <v>176</v>
      </c>
      <c r="B50" s="61" t="s">
        <v>157</v>
      </c>
      <c r="C50" s="37" t="s">
        <v>84</v>
      </c>
      <c r="D50" s="37" t="s">
        <v>199</v>
      </c>
      <c r="E50" s="37" t="s">
        <v>195</v>
      </c>
      <c r="F50" s="136"/>
      <c r="G50" s="37" t="s">
        <v>105</v>
      </c>
      <c r="H50" s="37" t="s">
        <v>220</v>
      </c>
      <c r="I50" s="47">
        <f t="shared" si="17"/>
        <v>4000</v>
      </c>
      <c r="J50" s="47">
        <v>4000</v>
      </c>
      <c r="K50" s="47">
        <v>0</v>
      </c>
      <c r="L50" s="47"/>
      <c r="M50" s="47">
        <v>0</v>
      </c>
      <c r="N50" s="47">
        <v>4000</v>
      </c>
      <c r="O50" s="47">
        <v>1600</v>
      </c>
      <c r="P50" s="47">
        <v>1200</v>
      </c>
      <c r="Q50" s="47">
        <v>1145.2060000000001</v>
      </c>
      <c r="R50" s="105">
        <f t="shared" si="18"/>
        <v>3945.2060000000001</v>
      </c>
      <c r="S50" s="47"/>
      <c r="T50" s="47">
        <f t="shared" si="19"/>
        <v>3945.2060000000001</v>
      </c>
      <c r="U50" s="124">
        <v>54.793999999999997</v>
      </c>
      <c r="V50" s="105"/>
      <c r="W50" s="105">
        <f t="shared" ref="W50:W54" si="20">N50-U50+V50</f>
        <v>3945.2060000000001</v>
      </c>
      <c r="X50" s="37" t="s">
        <v>124</v>
      </c>
      <c r="Y50" s="37" t="s">
        <v>551</v>
      </c>
      <c r="Z50" s="200" t="s">
        <v>546</v>
      </c>
      <c r="AA50" s="206">
        <v>3946.788</v>
      </c>
      <c r="AB50" s="202">
        <f>AA50-T50</f>
        <v>1.5819999999998799</v>
      </c>
      <c r="AC50" s="198"/>
    </row>
    <row r="51" spans="1:29" s="5" customFormat="1" ht="39.6" x14ac:dyDescent="0.3">
      <c r="A51" s="8" t="s">
        <v>177</v>
      </c>
      <c r="B51" s="61" t="s">
        <v>158</v>
      </c>
      <c r="C51" s="37" t="s">
        <v>78</v>
      </c>
      <c r="D51" s="37" t="s">
        <v>200</v>
      </c>
      <c r="E51" s="37" t="s">
        <v>195</v>
      </c>
      <c r="F51" s="136"/>
      <c r="G51" s="37" t="s">
        <v>105</v>
      </c>
      <c r="H51" s="37" t="s">
        <v>221</v>
      </c>
      <c r="I51" s="47">
        <f t="shared" si="17"/>
        <v>5400</v>
      </c>
      <c r="J51" s="47">
        <v>5400</v>
      </c>
      <c r="K51" s="47">
        <v>0</v>
      </c>
      <c r="L51" s="47"/>
      <c r="M51" s="47">
        <v>0</v>
      </c>
      <c r="N51" s="47">
        <v>5400</v>
      </c>
      <c r="O51" s="47">
        <v>2160</v>
      </c>
      <c r="P51" s="47">
        <v>1600</v>
      </c>
      <c r="Q51" s="47">
        <v>1236.6809999999996</v>
      </c>
      <c r="R51" s="105">
        <f t="shared" si="18"/>
        <v>4996.6809999999996</v>
      </c>
      <c r="S51" s="47"/>
      <c r="T51" s="47">
        <f t="shared" si="19"/>
        <v>4996.6809999999996</v>
      </c>
      <c r="U51" s="124">
        <v>403.31900000000002</v>
      </c>
      <c r="V51" s="105"/>
      <c r="W51" s="105">
        <f t="shared" si="20"/>
        <v>4996.6809999999996</v>
      </c>
      <c r="X51" s="37" t="s">
        <v>124</v>
      </c>
      <c r="Y51" s="37" t="s">
        <v>551</v>
      </c>
      <c r="Z51" s="200" t="s">
        <v>546</v>
      </c>
      <c r="AA51" s="206">
        <v>4996.6809999999996</v>
      </c>
      <c r="AB51" s="202">
        <f>AA51-T51</f>
        <v>0</v>
      </c>
      <c r="AC51" s="198"/>
    </row>
    <row r="52" spans="1:29" s="5" customFormat="1" ht="39.6" x14ac:dyDescent="0.3">
      <c r="A52" s="8" t="s">
        <v>178</v>
      </c>
      <c r="B52" s="61" t="s">
        <v>159</v>
      </c>
      <c r="C52" s="37" t="s">
        <v>84</v>
      </c>
      <c r="D52" s="37" t="s">
        <v>201</v>
      </c>
      <c r="E52" s="37" t="s">
        <v>195</v>
      </c>
      <c r="F52" s="136"/>
      <c r="G52" s="37" t="s">
        <v>105</v>
      </c>
      <c r="H52" s="37" t="s">
        <v>222</v>
      </c>
      <c r="I52" s="47">
        <f t="shared" si="17"/>
        <v>5000</v>
      </c>
      <c r="J52" s="47">
        <v>5000</v>
      </c>
      <c r="K52" s="47">
        <v>0</v>
      </c>
      <c r="L52" s="47"/>
      <c r="M52" s="47">
        <v>0</v>
      </c>
      <c r="N52" s="47">
        <v>5000</v>
      </c>
      <c r="O52" s="47">
        <v>2000</v>
      </c>
      <c r="P52" s="47">
        <v>1500</v>
      </c>
      <c r="Q52" s="47">
        <v>1429.3630000000003</v>
      </c>
      <c r="R52" s="105">
        <f t="shared" si="18"/>
        <v>4929.3630000000003</v>
      </c>
      <c r="S52" s="47"/>
      <c r="T52" s="47">
        <f t="shared" si="19"/>
        <v>4929.3630000000003</v>
      </c>
      <c r="U52" s="124">
        <v>70.637</v>
      </c>
      <c r="V52" s="105"/>
      <c r="W52" s="105">
        <f t="shared" si="20"/>
        <v>4929.3630000000003</v>
      </c>
      <c r="X52" s="37" t="s">
        <v>124</v>
      </c>
      <c r="Y52" s="37" t="s">
        <v>552</v>
      </c>
      <c r="Z52" s="200" t="s">
        <v>548</v>
      </c>
      <c r="AA52" s="206">
        <v>4929.3630000000003</v>
      </c>
      <c r="AB52" s="202">
        <f>AA52-T52</f>
        <v>0</v>
      </c>
      <c r="AC52" s="198"/>
    </row>
    <row r="53" spans="1:29" s="5" customFormat="1" ht="39.6" x14ac:dyDescent="0.3">
      <c r="A53" s="8" t="s">
        <v>179</v>
      </c>
      <c r="B53" s="61" t="s">
        <v>160</v>
      </c>
      <c r="C53" s="37" t="s">
        <v>84</v>
      </c>
      <c r="D53" s="37" t="s">
        <v>202</v>
      </c>
      <c r="E53" s="37" t="s">
        <v>195</v>
      </c>
      <c r="F53" s="136"/>
      <c r="G53" s="37" t="s">
        <v>105</v>
      </c>
      <c r="H53" s="37" t="s">
        <v>223</v>
      </c>
      <c r="I53" s="47">
        <f t="shared" si="17"/>
        <v>4500</v>
      </c>
      <c r="J53" s="47">
        <v>3150</v>
      </c>
      <c r="K53" s="47"/>
      <c r="L53" s="47">
        <v>1350</v>
      </c>
      <c r="M53" s="47">
        <v>0</v>
      </c>
      <c r="N53" s="47">
        <v>3150</v>
      </c>
      <c r="O53" s="47">
        <v>1800</v>
      </c>
      <c r="P53" s="47">
        <v>1350</v>
      </c>
      <c r="Q53" s="47"/>
      <c r="R53" s="105">
        <f t="shared" si="18"/>
        <v>3150</v>
      </c>
      <c r="S53" s="47"/>
      <c r="T53" s="47">
        <f t="shared" si="19"/>
        <v>3150</v>
      </c>
      <c r="U53" s="47">
        <v>0</v>
      </c>
      <c r="V53" s="105"/>
      <c r="W53" s="105">
        <f t="shared" si="20"/>
        <v>3150</v>
      </c>
      <c r="X53" s="37" t="s">
        <v>124</v>
      </c>
      <c r="Y53" s="37" t="s">
        <v>551</v>
      </c>
      <c r="Z53" s="200" t="s">
        <v>546</v>
      </c>
      <c r="AA53" s="206">
        <v>4464.0910000000003</v>
      </c>
      <c r="AB53" s="202">
        <f>AA53-T53</f>
        <v>1314.0910000000003</v>
      </c>
      <c r="AC53" s="198"/>
    </row>
    <row r="54" spans="1:29" s="5" customFormat="1" ht="46.8" x14ac:dyDescent="0.3">
      <c r="A54" s="8" t="s">
        <v>180</v>
      </c>
      <c r="B54" s="61" t="s">
        <v>161</v>
      </c>
      <c r="C54" s="37" t="s">
        <v>55</v>
      </c>
      <c r="D54" s="37" t="s">
        <v>203</v>
      </c>
      <c r="E54" s="37" t="s">
        <v>195</v>
      </c>
      <c r="F54" s="136"/>
      <c r="G54" s="37" t="s">
        <v>105</v>
      </c>
      <c r="H54" s="37" t="s">
        <v>224</v>
      </c>
      <c r="I54" s="47">
        <f t="shared" si="17"/>
        <v>24841</v>
      </c>
      <c r="J54" s="47">
        <v>21342</v>
      </c>
      <c r="K54" s="47"/>
      <c r="L54" s="47">
        <v>3499</v>
      </c>
      <c r="M54" s="47">
        <v>0</v>
      </c>
      <c r="N54" s="47">
        <v>21342</v>
      </c>
      <c r="O54" s="47">
        <v>7000</v>
      </c>
      <c r="P54" s="47">
        <v>5000</v>
      </c>
      <c r="Q54" s="47">
        <v>7003</v>
      </c>
      <c r="R54" s="47">
        <f t="shared" si="18"/>
        <v>19003</v>
      </c>
      <c r="S54" s="47">
        <v>2339</v>
      </c>
      <c r="T54" s="47">
        <f t="shared" si="19"/>
        <v>21342</v>
      </c>
      <c r="U54" s="47">
        <v>0</v>
      </c>
      <c r="V54" s="122">
        <f>U44</f>
        <v>2195.9619999999995</v>
      </c>
      <c r="W54" s="121">
        <f t="shared" si="20"/>
        <v>23537.962</v>
      </c>
      <c r="X54" s="37" t="s">
        <v>124</v>
      </c>
      <c r="Y54" s="37"/>
      <c r="Z54" s="198"/>
      <c r="AA54" s="208"/>
      <c r="AB54" s="197"/>
      <c r="AC54" s="198"/>
    </row>
    <row r="55" spans="1:29" s="5" customFormat="1" ht="39.6" x14ac:dyDescent="0.3">
      <c r="A55" s="8" t="s">
        <v>181</v>
      </c>
      <c r="B55" s="61" t="s">
        <v>162</v>
      </c>
      <c r="C55" s="37" t="s">
        <v>78</v>
      </c>
      <c r="D55" s="37" t="s">
        <v>204</v>
      </c>
      <c r="E55" s="37" t="s">
        <v>195</v>
      </c>
      <c r="F55" s="136"/>
      <c r="G55" s="37" t="s">
        <v>105</v>
      </c>
      <c r="H55" s="37" t="s">
        <v>225</v>
      </c>
      <c r="I55" s="47">
        <f t="shared" si="17"/>
        <v>4000</v>
      </c>
      <c r="J55" s="47">
        <v>4000</v>
      </c>
      <c r="K55" s="47"/>
      <c r="L55" s="47">
        <v>0</v>
      </c>
      <c r="M55" s="47">
        <v>0</v>
      </c>
      <c r="N55" s="47">
        <v>4000</v>
      </c>
      <c r="O55" s="47">
        <v>1600</v>
      </c>
      <c r="P55" s="47">
        <v>1200</v>
      </c>
      <c r="Q55" s="47">
        <v>1045.376</v>
      </c>
      <c r="R55" s="47">
        <f t="shared" si="18"/>
        <v>3845.3760000000002</v>
      </c>
      <c r="S55" s="47"/>
      <c r="T55" s="47">
        <f t="shared" si="19"/>
        <v>3845.3760000000002</v>
      </c>
      <c r="U55" s="124">
        <v>154.624</v>
      </c>
      <c r="V55" s="105"/>
      <c r="W55" s="105">
        <f>N55-U55+V55</f>
        <v>3845.3760000000002</v>
      </c>
      <c r="X55" s="37" t="s">
        <v>124</v>
      </c>
      <c r="Y55" s="37" t="s">
        <v>551</v>
      </c>
      <c r="Z55" s="200" t="s">
        <v>546</v>
      </c>
      <c r="AA55" s="211">
        <v>3845.3760000000002</v>
      </c>
      <c r="AB55" s="197"/>
      <c r="AC55" s="198"/>
    </row>
    <row r="56" spans="1:29" s="5" customFormat="1" ht="39.6" x14ac:dyDescent="0.3">
      <c r="A56" s="8" t="s">
        <v>182</v>
      </c>
      <c r="B56" s="61" t="s">
        <v>163</v>
      </c>
      <c r="C56" s="37" t="s">
        <v>84</v>
      </c>
      <c r="D56" s="37" t="s">
        <v>204</v>
      </c>
      <c r="E56" s="37" t="s">
        <v>195</v>
      </c>
      <c r="F56" s="136"/>
      <c r="G56" s="37" t="s">
        <v>105</v>
      </c>
      <c r="H56" s="37" t="s">
        <v>226</v>
      </c>
      <c r="I56" s="47">
        <f t="shared" si="17"/>
        <v>1500</v>
      </c>
      <c r="J56" s="47">
        <v>1500</v>
      </c>
      <c r="K56" s="47"/>
      <c r="L56" s="47">
        <v>0</v>
      </c>
      <c r="M56" s="47">
        <v>0</v>
      </c>
      <c r="N56" s="47">
        <v>1500</v>
      </c>
      <c r="O56" s="47">
        <v>600</v>
      </c>
      <c r="P56" s="47">
        <v>300</v>
      </c>
      <c r="Q56" s="47">
        <v>33.27800000000002</v>
      </c>
      <c r="R56" s="47">
        <f t="shared" si="18"/>
        <v>933.27800000000002</v>
      </c>
      <c r="S56" s="47"/>
      <c r="T56" s="47">
        <f t="shared" si="19"/>
        <v>933.27800000000002</v>
      </c>
      <c r="U56" s="124">
        <v>566.72199999999998</v>
      </c>
      <c r="V56" s="105"/>
      <c r="W56" s="105">
        <f>N56-U56+V56</f>
        <v>933.27800000000002</v>
      </c>
      <c r="X56" s="37" t="s">
        <v>124</v>
      </c>
      <c r="Y56" s="37" t="s">
        <v>552</v>
      </c>
      <c r="Z56" s="200" t="s">
        <v>548</v>
      </c>
      <c r="AA56" s="211">
        <v>933.27800000000002</v>
      </c>
      <c r="AB56" s="197"/>
      <c r="AC56" s="198"/>
    </row>
    <row r="57" spans="1:29" s="5" customFormat="1" ht="39.6" x14ac:dyDescent="0.3">
      <c r="A57" s="8" t="s">
        <v>183</v>
      </c>
      <c r="B57" s="62" t="s">
        <v>164</v>
      </c>
      <c r="C57" s="37" t="s">
        <v>78</v>
      </c>
      <c r="D57" s="37" t="s">
        <v>205</v>
      </c>
      <c r="E57" s="37" t="s">
        <v>195</v>
      </c>
      <c r="F57" s="136"/>
      <c r="G57" s="37" t="s">
        <v>105</v>
      </c>
      <c r="H57" s="37" t="s">
        <v>227</v>
      </c>
      <c r="I57" s="47">
        <f t="shared" si="17"/>
        <v>6000</v>
      </c>
      <c r="J57" s="47">
        <v>4200</v>
      </c>
      <c r="K57" s="47"/>
      <c r="L57" s="47">
        <v>1800</v>
      </c>
      <c r="M57" s="47">
        <v>0</v>
      </c>
      <c r="N57" s="47">
        <v>4200</v>
      </c>
      <c r="O57" s="47">
        <v>2400</v>
      </c>
      <c r="P57" s="47">
        <v>1000</v>
      </c>
      <c r="Q57" s="47">
        <v>340</v>
      </c>
      <c r="R57" s="47">
        <f t="shared" si="18"/>
        <v>3740</v>
      </c>
      <c r="S57" s="47"/>
      <c r="T57" s="47">
        <f t="shared" si="19"/>
        <v>3740</v>
      </c>
      <c r="U57" s="47"/>
      <c r="V57" s="105"/>
      <c r="W57" s="105">
        <f t="shared" ref="W57:W67" si="21">N57-U57+V57</f>
        <v>4200</v>
      </c>
      <c r="X57" s="37" t="s">
        <v>124</v>
      </c>
      <c r="Y57" s="37"/>
      <c r="Z57" s="198"/>
      <c r="AA57" s="208"/>
      <c r="AB57" s="197"/>
      <c r="AC57" s="198"/>
    </row>
    <row r="58" spans="1:29" s="5" customFormat="1" ht="39.6" x14ac:dyDescent="0.3">
      <c r="A58" s="8" t="s">
        <v>184</v>
      </c>
      <c r="B58" s="62" t="s">
        <v>165</v>
      </c>
      <c r="C58" s="37" t="s">
        <v>78</v>
      </c>
      <c r="D58" s="37" t="s">
        <v>206</v>
      </c>
      <c r="E58" s="37" t="s">
        <v>195</v>
      </c>
      <c r="F58" s="136"/>
      <c r="G58" s="37" t="s">
        <v>105</v>
      </c>
      <c r="H58" s="37" t="s">
        <v>228</v>
      </c>
      <c r="I58" s="47">
        <f t="shared" si="17"/>
        <v>4000</v>
      </c>
      <c r="J58" s="47">
        <v>3500</v>
      </c>
      <c r="K58" s="47"/>
      <c r="L58" s="47">
        <v>500</v>
      </c>
      <c r="M58" s="47">
        <v>0</v>
      </c>
      <c r="N58" s="47">
        <v>3500</v>
      </c>
      <c r="O58" s="47">
        <v>1600</v>
      </c>
      <c r="P58" s="47">
        <v>545.447</v>
      </c>
      <c r="Q58" s="47">
        <v>971</v>
      </c>
      <c r="R58" s="47">
        <f t="shared" si="18"/>
        <v>3116.4470000000001</v>
      </c>
      <c r="S58" s="47">
        <v>383</v>
      </c>
      <c r="T58" s="47">
        <f t="shared" si="19"/>
        <v>3499.4470000000001</v>
      </c>
      <c r="U58" s="47"/>
      <c r="V58" s="105"/>
      <c r="W58" s="105">
        <f t="shared" si="21"/>
        <v>3500</v>
      </c>
      <c r="X58" s="37" t="s">
        <v>124</v>
      </c>
      <c r="Y58" s="37"/>
      <c r="Z58" s="198"/>
      <c r="AA58" s="208"/>
      <c r="AB58" s="197"/>
      <c r="AC58" s="198"/>
    </row>
    <row r="59" spans="1:29" s="5" customFormat="1" ht="46.8" x14ac:dyDescent="0.3">
      <c r="A59" s="8" t="s">
        <v>185</v>
      </c>
      <c r="B59" s="62" t="s">
        <v>166</v>
      </c>
      <c r="C59" s="37" t="s">
        <v>55</v>
      </c>
      <c r="D59" s="37" t="s">
        <v>207</v>
      </c>
      <c r="E59" s="37" t="s">
        <v>195</v>
      </c>
      <c r="F59" s="136"/>
      <c r="G59" s="37" t="s">
        <v>105</v>
      </c>
      <c r="H59" s="37" t="s">
        <v>229</v>
      </c>
      <c r="I59" s="47">
        <f t="shared" si="17"/>
        <v>7000</v>
      </c>
      <c r="J59" s="47">
        <v>6000</v>
      </c>
      <c r="K59" s="47"/>
      <c r="L59" s="47">
        <v>1000</v>
      </c>
      <c r="M59" s="47">
        <v>0</v>
      </c>
      <c r="N59" s="47">
        <v>6000</v>
      </c>
      <c r="O59" s="47">
        <v>2800</v>
      </c>
      <c r="P59" s="47">
        <v>2100</v>
      </c>
      <c r="Q59" s="47">
        <v>963.45600000000002</v>
      </c>
      <c r="R59" s="47">
        <f t="shared" si="18"/>
        <v>5863.4560000000001</v>
      </c>
      <c r="S59" s="47"/>
      <c r="T59" s="104">
        <f t="shared" si="19"/>
        <v>5863.4560000000001</v>
      </c>
      <c r="U59" s="124">
        <v>136.54400000000001</v>
      </c>
      <c r="V59" s="105"/>
      <c r="W59" s="105">
        <f t="shared" si="21"/>
        <v>5863.4560000000001</v>
      </c>
      <c r="X59" s="37" t="s">
        <v>124</v>
      </c>
      <c r="Y59" s="37" t="s">
        <v>551</v>
      </c>
      <c r="Z59" s="200" t="s">
        <v>546</v>
      </c>
      <c r="AA59" s="212">
        <v>6663.4560000000001</v>
      </c>
      <c r="AB59" s="197"/>
      <c r="AC59" s="213"/>
    </row>
    <row r="60" spans="1:29" s="5" customFormat="1" ht="39.6" x14ac:dyDescent="0.3">
      <c r="A60" s="8" t="s">
        <v>186</v>
      </c>
      <c r="B60" s="62" t="s">
        <v>167</v>
      </c>
      <c r="C60" s="37" t="s">
        <v>55</v>
      </c>
      <c r="D60" s="37" t="s">
        <v>208</v>
      </c>
      <c r="E60" s="37" t="s">
        <v>195</v>
      </c>
      <c r="F60" s="136"/>
      <c r="G60" s="37" t="s">
        <v>105</v>
      </c>
      <c r="H60" s="37" t="s">
        <v>230</v>
      </c>
      <c r="I60" s="47">
        <f t="shared" si="17"/>
        <v>6000</v>
      </c>
      <c r="J60" s="47">
        <v>5000</v>
      </c>
      <c r="K60" s="47"/>
      <c r="L60" s="47">
        <v>1000</v>
      </c>
      <c r="M60" s="47">
        <v>0</v>
      </c>
      <c r="N60" s="47">
        <v>5000</v>
      </c>
      <c r="O60" s="47">
        <v>2400</v>
      </c>
      <c r="P60" s="47">
        <v>1800</v>
      </c>
      <c r="Q60" s="47">
        <v>800</v>
      </c>
      <c r="R60" s="47">
        <f t="shared" si="18"/>
        <v>5000</v>
      </c>
      <c r="S60" s="47"/>
      <c r="T60" s="47">
        <f>S60+R60</f>
        <v>5000</v>
      </c>
      <c r="U60" s="47">
        <v>0</v>
      </c>
      <c r="V60" s="105"/>
      <c r="W60" s="159">
        <f t="shared" si="21"/>
        <v>5000</v>
      </c>
      <c r="X60" s="37" t="s">
        <v>124</v>
      </c>
      <c r="Y60" s="37" t="s">
        <v>551</v>
      </c>
      <c r="Z60" s="200" t="s">
        <v>546</v>
      </c>
      <c r="AA60" s="211">
        <v>5957.36</v>
      </c>
      <c r="AB60" s="197"/>
      <c r="AC60" s="213">
        <f>T60-W60</f>
        <v>0</v>
      </c>
    </row>
    <row r="61" spans="1:29" s="5" customFormat="1" ht="46.8" x14ac:dyDescent="0.3">
      <c r="A61" s="8" t="s">
        <v>187</v>
      </c>
      <c r="B61" s="63" t="s">
        <v>168</v>
      </c>
      <c r="C61" s="37" t="s">
        <v>55</v>
      </c>
      <c r="D61" s="37" t="s">
        <v>209</v>
      </c>
      <c r="E61" s="37" t="s">
        <v>195</v>
      </c>
      <c r="F61" s="136"/>
      <c r="G61" s="37" t="s">
        <v>105</v>
      </c>
      <c r="H61" s="37" t="s">
        <v>231</v>
      </c>
      <c r="I61" s="47">
        <f t="shared" si="17"/>
        <v>7000</v>
      </c>
      <c r="J61" s="47">
        <f>5000+1300</f>
        <v>6300</v>
      </c>
      <c r="K61" s="47"/>
      <c r="L61" s="47">
        <v>700</v>
      </c>
      <c r="M61" s="47">
        <v>0</v>
      </c>
      <c r="N61" s="47">
        <f>5000+1300</f>
        <v>6300</v>
      </c>
      <c r="O61" s="47">
        <v>2800</v>
      </c>
      <c r="P61" s="47">
        <v>3499.5529999999999</v>
      </c>
      <c r="Q61" s="47"/>
      <c r="R61" s="47">
        <f t="shared" si="18"/>
        <v>6299.5529999999999</v>
      </c>
      <c r="S61" s="47"/>
      <c r="T61" s="47">
        <f>S61+R61</f>
        <v>6299.5529999999999</v>
      </c>
      <c r="U61" s="47">
        <v>0</v>
      </c>
      <c r="V61" s="105"/>
      <c r="W61" s="159">
        <f t="shared" si="21"/>
        <v>6300</v>
      </c>
      <c r="X61" s="37" t="s">
        <v>124</v>
      </c>
      <c r="Y61" s="37" t="s">
        <v>551</v>
      </c>
      <c r="Z61" s="200" t="s">
        <v>546</v>
      </c>
      <c r="AA61" s="211">
        <v>6888.1049999999996</v>
      </c>
      <c r="AB61" s="197"/>
      <c r="AC61" s="198"/>
    </row>
    <row r="62" spans="1:29" s="5" customFormat="1" ht="31.2" x14ac:dyDescent="0.3">
      <c r="A62" s="8" t="s">
        <v>188</v>
      </c>
      <c r="B62" s="63" t="s">
        <v>169</v>
      </c>
      <c r="C62" s="37" t="s">
        <v>79</v>
      </c>
      <c r="D62" s="37" t="s">
        <v>210</v>
      </c>
      <c r="E62" s="37" t="s">
        <v>195</v>
      </c>
      <c r="F62" s="136" t="s">
        <v>106</v>
      </c>
      <c r="G62" s="37"/>
      <c r="H62" s="37" t="s">
        <v>232</v>
      </c>
      <c r="I62" s="47">
        <f t="shared" si="17"/>
        <v>3150</v>
      </c>
      <c r="J62" s="47">
        <v>3150</v>
      </c>
      <c r="K62" s="47">
        <v>0</v>
      </c>
      <c r="L62" s="47"/>
      <c r="M62" s="47">
        <v>0</v>
      </c>
      <c r="N62" s="47">
        <v>3150</v>
      </c>
      <c r="O62" s="47">
        <v>1800</v>
      </c>
      <c r="P62" s="47">
        <v>400</v>
      </c>
      <c r="Q62" s="47">
        <v>605</v>
      </c>
      <c r="R62" s="47">
        <f t="shared" si="18"/>
        <v>2805</v>
      </c>
      <c r="S62" s="47">
        <v>345</v>
      </c>
      <c r="T62" s="47">
        <f t="shared" si="19"/>
        <v>3150</v>
      </c>
      <c r="U62" s="47"/>
      <c r="V62" s="105"/>
      <c r="W62" s="159">
        <f t="shared" si="21"/>
        <v>3150</v>
      </c>
      <c r="X62" s="37" t="s">
        <v>130</v>
      </c>
      <c r="Y62" s="37"/>
      <c r="Z62" s="198"/>
      <c r="AA62" s="208"/>
      <c r="AB62" s="197"/>
      <c r="AC62" s="198"/>
    </row>
    <row r="63" spans="1:29" s="5" customFormat="1" ht="26.4" x14ac:dyDescent="0.3">
      <c r="A63" s="8" t="s">
        <v>189</v>
      </c>
      <c r="B63" s="63" t="s">
        <v>170</v>
      </c>
      <c r="C63" s="37" t="s">
        <v>79</v>
      </c>
      <c r="D63" s="37" t="s">
        <v>211</v>
      </c>
      <c r="E63" s="37" t="s">
        <v>195</v>
      </c>
      <c r="F63" s="136"/>
      <c r="G63" s="37" t="s">
        <v>105</v>
      </c>
      <c r="H63" s="37" t="s">
        <v>233</v>
      </c>
      <c r="I63" s="47">
        <f t="shared" si="17"/>
        <v>2000</v>
      </c>
      <c r="J63" s="47">
        <v>2000</v>
      </c>
      <c r="K63" s="47">
        <v>0</v>
      </c>
      <c r="L63" s="47"/>
      <c r="M63" s="47">
        <v>0</v>
      </c>
      <c r="N63" s="47">
        <v>2000</v>
      </c>
      <c r="O63" s="47">
        <v>1000</v>
      </c>
      <c r="P63" s="47">
        <v>400</v>
      </c>
      <c r="Q63" s="47">
        <v>381</v>
      </c>
      <c r="R63" s="47">
        <f t="shared" si="18"/>
        <v>1781</v>
      </c>
      <c r="S63" s="47">
        <v>219</v>
      </c>
      <c r="T63" s="47">
        <f t="shared" si="19"/>
        <v>2000</v>
      </c>
      <c r="U63" s="47"/>
      <c r="V63" s="105"/>
      <c r="W63" s="159">
        <f t="shared" si="21"/>
        <v>2000</v>
      </c>
      <c r="X63" s="37" t="s">
        <v>130</v>
      </c>
      <c r="Y63" s="37"/>
      <c r="Z63" s="198"/>
      <c r="AA63" s="208"/>
      <c r="AB63" s="197"/>
      <c r="AC63" s="198"/>
    </row>
    <row r="64" spans="1:29" s="5" customFormat="1" ht="31.2" x14ac:dyDescent="0.3">
      <c r="A64" s="8" t="s">
        <v>190</v>
      </c>
      <c r="B64" s="62" t="s">
        <v>171</v>
      </c>
      <c r="C64" s="37" t="s">
        <v>84</v>
      </c>
      <c r="D64" s="37" t="s">
        <v>212</v>
      </c>
      <c r="E64" s="37" t="s">
        <v>195</v>
      </c>
      <c r="F64" s="136"/>
      <c r="G64" s="37" t="s">
        <v>105</v>
      </c>
      <c r="H64" s="37" t="s">
        <v>234</v>
      </c>
      <c r="I64" s="47">
        <f t="shared" si="17"/>
        <v>4000</v>
      </c>
      <c r="J64" s="47">
        <v>4000</v>
      </c>
      <c r="K64" s="47">
        <v>0</v>
      </c>
      <c r="L64" s="47"/>
      <c r="M64" s="47">
        <v>0</v>
      </c>
      <c r="N64" s="47">
        <v>4000</v>
      </c>
      <c r="O64" s="47">
        <v>2215</v>
      </c>
      <c r="P64" s="47">
        <v>580</v>
      </c>
      <c r="Q64" s="47">
        <v>767</v>
      </c>
      <c r="R64" s="47">
        <f t="shared" si="18"/>
        <v>3562</v>
      </c>
      <c r="S64" s="47">
        <v>438</v>
      </c>
      <c r="T64" s="47">
        <f t="shared" si="19"/>
        <v>4000</v>
      </c>
      <c r="U64" s="47"/>
      <c r="V64" s="105"/>
      <c r="W64" s="159">
        <f t="shared" si="21"/>
        <v>4000</v>
      </c>
      <c r="X64" s="37" t="s">
        <v>134</v>
      </c>
      <c r="Y64" s="37"/>
      <c r="Z64" s="198"/>
      <c r="AA64" s="208"/>
      <c r="AB64" s="197"/>
      <c r="AC64" s="198"/>
    </row>
    <row r="65" spans="1:29" s="5" customFormat="1" ht="31.2" x14ac:dyDescent="0.3">
      <c r="A65" s="8" t="s">
        <v>191</v>
      </c>
      <c r="B65" s="62" t="s">
        <v>172</v>
      </c>
      <c r="C65" s="37" t="s">
        <v>84</v>
      </c>
      <c r="D65" s="37" t="s">
        <v>213</v>
      </c>
      <c r="E65" s="37" t="s">
        <v>195</v>
      </c>
      <c r="F65" s="136" t="s">
        <v>106</v>
      </c>
      <c r="G65" s="37"/>
      <c r="H65" s="37" t="s">
        <v>235</v>
      </c>
      <c r="I65" s="47">
        <f t="shared" si="17"/>
        <v>5000</v>
      </c>
      <c r="J65" s="47">
        <v>4980</v>
      </c>
      <c r="K65" s="47">
        <v>0</v>
      </c>
      <c r="L65" s="47"/>
      <c r="M65" s="47">
        <v>20</v>
      </c>
      <c r="N65" s="47">
        <v>4980</v>
      </c>
      <c r="O65" s="47">
        <v>2980</v>
      </c>
      <c r="P65" s="47">
        <v>500</v>
      </c>
      <c r="Q65" s="47">
        <v>954</v>
      </c>
      <c r="R65" s="47">
        <f t="shared" si="18"/>
        <v>4434</v>
      </c>
      <c r="S65" s="47">
        <v>546</v>
      </c>
      <c r="T65" s="47">
        <f t="shared" si="19"/>
        <v>4980</v>
      </c>
      <c r="U65" s="47"/>
      <c r="V65" s="105"/>
      <c r="W65" s="159">
        <f t="shared" si="21"/>
        <v>4980</v>
      </c>
      <c r="X65" s="37" t="s">
        <v>134</v>
      </c>
      <c r="Y65" s="37"/>
      <c r="Z65" s="198"/>
      <c r="AA65" s="208"/>
      <c r="AB65" s="197"/>
      <c r="AC65" s="198"/>
    </row>
    <row r="66" spans="1:29" s="5" customFormat="1" ht="31.2" x14ac:dyDescent="0.3">
      <c r="A66" s="8" t="s">
        <v>192</v>
      </c>
      <c r="B66" s="62" t="s">
        <v>173</v>
      </c>
      <c r="C66" s="37" t="s">
        <v>78</v>
      </c>
      <c r="D66" s="37" t="s">
        <v>214</v>
      </c>
      <c r="E66" s="37" t="s">
        <v>195</v>
      </c>
      <c r="F66" s="136" t="s">
        <v>106</v>
      </c>
      <c r="G66" s="37"/>
      <c r="H66" s="37" t="s">
        <v>236</v>
      </c>
      <c r="I66" s="47">
        <f t="shared" si="17"/>
        <v>4500</v>
      </c>
      <c r="J66" s="47">
        <v>4490</v>
      </c>
      <c r="K66" s="47">
        <v>0</v>
      </c>
      <c r="L66" s="47"/>
      <c r="M66" s="47">
        <v>10</v>
      </c>
      <c r="N66" s="47">
        <v>4490</v>
      </c>
      <c r="O66" s="47">
        <v>2500</v>
      </c>
      <c r="P66" s="47">
        <v>650</v>
      </c>
      <c r="Q66" s="47">
        <v>848</v>
      </c>
      <c r="R66" s="47">
        <f t="shared" si="18"/>
        <v>3998</v>
      </c>
      <c r="S66" s="47">
        <v>492</v>
      </c>
      <c r="T66" s="47">
        <f t="shared" si="19"/>
        <v>4490</v>
      </c>
      <c r="U66" s="47"/>
      <c r="V66" s="105"/>
      <c r="W66" s="159">
        <f t="shared" si="21"/>
        <v>4490</v>
      </c>
      <c r="X66" s="37" t="s">
        <v>129</v>
      </c>
      <c r="Y66" s="37"/>
      <c r="Z66" s="198"/>
      <c r="AA66" s="208"/>
      <c r="AB66" s="197"/>
      <c r="AC66" s="198"/>
    </row>
    <row r="67" spans="1:29" s="5" customFormat="1" ht="26.4" x14ac:dyDescent="0.3">
      <c r="A67" s="8" t="s">
        <v>193</v>
      </c>
      <c r="B67" s="62" t="s">
        <v>174</v>
      </c>
      <c r="C67" s="37" t="s">
        <v>78</v>
      </c>
      <c r="D67" s="37" t="s">
        <v>215</v>
      </c>
      <c r="E67" s="37" t="s">
        <v>195</v>
      </c>
      <c r="F67" s="136"/>
      <c r="G67" s="37" t="s">
        <v>105</v>
      </c>
      <c r="H67" s="37" t="s">
        <v>237</v>
      </c>
      <c r="I67" s="47">
        <f t="shared" si="17"/>
        <v>2000</v>
      </c>
      <c r="J67" s="47">
        <v>2000</v>
      </c>
      <c r="K67" s="47">
        <v>0</v>
      </c>
      <c r="L67" s="47"/>
      <c r="M67" s="47">
        <v>0</v>
      </c>
      <c r="N67" s="47">
        <v>2000</v>
      </c>
      <c r="O67" s="47">
        <v>800</v>
      </c>
      <c r="P67" s="47">
        <v>600</v>
      </c>
      <c r="Q67" s="47">
        <v>381</v>
      </c>
      <c r="R67" s="47">
        <f t="shared" si="18"/>
        <v>1781</v>
      </c>
      <c r="S67" s="47">
        <v>219</v>
      </c>
      <c r="T67" s="47">
        <f t="shared" si="19"/>
        <v>2000</v>
      </c>
      <c r="U67" s="47"/>
      <c r="V67" s="105"/>
      <c r="W67" s="159">
        <f t="shared" si="21"/>
        <v>2000</v>
      </c>
      <c r="X67" s="37" t="s">
        <v>129</v>
      </c>
      <c r="Y67" s="37"/>
      <c r="Z67" s="198"/>
      <c r="AA67" s="208"/>
      <c r="AB67" s="197"/>
      <c r="AC67" s="198"/>
    </row>
    <row r="68" spans="1:29" s="6" customFormat="1" ht="21.75" customHeight="1" x14ac:dyDescent="0.3">
      <c r="A68" s="17" t="s">
        <v>22</v>
      </c>
      <c r="B68" s="33" t="s">
        <v>25</v>
      </c>
      <c r="C68" s="37"/>
      <c r="D68" s="37"/>
      <c r="E68" s="37"/>
      <c r="F68" s="136"/>
      <c r="G68" s="37"/>
      <c r="H68" s="37"/>
      <c r="I68" s="93">
        <f>SUM(I69)</f>
        <v>1000</v>
      </c>
      <c r="J68" s="93">
        <f t="shared" ref="J68:W68" si="22">SUM(J69)</f>
        <v>979.048</v>
      </c>
      <c r="K68" s="93">
        <f t="shared" si="22"/>
        <v>0</v>
      </c>
      <c r="L68" s="93">
        <f t="shared" si="22"/>
        <v>0</v>
      </c>
      <c r="M68" s="93">
        <f t="shared" si="22"/>
        <v>20.952000000000002</v>
      </c>
      <c r="N68" s="93">
        <f t="shared" si="22"/>
        <v>979</v>
      </c>
      <c r="O68" s="93">
        <f t="shared" si="22"/>
        <v>0</v>
      </c>
      <c r="P68" s="93">
        <f t="shared" si="22"/>
        <v>200</v>
      </c>
      <c r="Q68" s="93">
        <f t="shared" si="22"/>
        <v>672</v>
      </c>
      <c r="R68" s="93">
        <f t="shared" si="22"/>
        <v>872</v>
      </c>
      <c r="S68" s="93">
        <f t="shared" si="22"/>
        <v>107</v>
      </c>
      <c r="T68" s="93">
        <f t="shared" si="22"/>
        <v>979</v>
      </c>
      <c r="U68" s="93">
        <f t="shared" si="22"/>
        <v>0</v>
      </c>
      <c r="V68" s="164">
        <f t="shared" si="22"/>
        <v>0</v>
      </c>
      <c r="W68" s="164">
        <f t="shared" si="22"/>
        <v>979</v>
      </c>
      <c r="X68" s="37"/>
      <c r="Y68" s="37"/>
      <c r="Z68" s="214"/>
      <c r="AA68" s="215"/>
      <c r="AB68" s="216"/>
      <c r="AC68" s="214"/>
    </row>
    <row r="69" spans="1:29" s="6" customFormat="1" ht="31.2" x14ac:dyDescent="0.3">
      <c r="A69" s="8" t="s">
        <v>12</v>
      </c>
      <c r="B69" s="62" t="s">
        <v>238</v>
      </c>
      <c r="C69" s="37" t="s">
        <v>78</v>
      </c>
      <c r="D69" s="37" t="s">
        <v>239</v>
      </c>
      <c r="E69" s="37" t="s">
        <v>240</v>
      </c>
      <c r="F69" s="136"/>
      <c r="G69" s="37" t="s">
        <v>105</v>
      </c>
      <c r="H69" s="37" t="s">
        <v>241</v>
      </c>
      <c r="I69" s="47">
        <f t="shared" si="17"/>
        <v>1000</v>
      </c>
      <c r="J69" s="47">
        <v>979.048</v>
      </c>
      <c r="K69" s="47"/>
      <c r="L69" s="47"/>
      <c r="M69" s="47">
        <v>20.952000000000002</v>
      </c>
      <c r="N69" s="47">
        <v>979</v>
      </c>
      <c r="O69" s="47"/>
      <c r="P69" s="104">
        <v>200</v>
      </c>
      <c r="Q69" s="104">
        <v>672</v>
      </c>
      <c r="R69" s="104">
        <f t="shared" si="18"/>
        <v>872</v>
      </c>
      <c r="S69" s="104">
        <v>107</v>
      </c>
      <c r="T69" s="104">
        <f t="shared" ref="T69" si="23">S69+R69</f>
        <v>979</v>
      </c>
      <c r="U69" s="47"/>
      <c r="V69" s="105"/>
      <c r="W69" s="47">
        <f t="shared" ref="W69" si="24">N69</f>
        <v>979</v>
      </c>
      <c r="X69" s="37" t="s">
        <v>129</v>
      </c>
      <c r="Y69" s="37"/>
      <c r="Z69" s="214"/>
      <c r="AA69" s="215"/>
      <c r="AB69" s="216"/>
      <c r="AC69" s="214"/>
    </row>
    <row r="70" spans="1:29" s="6" customFormat="1" ht="21.75" customHeight="1" x14ac:dyDescent="0.3">
      <c r="A70" s="17" t="s">
        <v>22</v>
      </c>
      <c r="B70" s="33" t="s">
        <v>36</v>
      </c>
      <c r="C70" s="37"/>
      <c r="D70" s="37"/>
      <c r="E70" s="37"/>
      <c r="F70" s="136"/>
      <c r="G70" s="37"/>
      <c r="H70" s="37"/>
      <c r="I70" s="47"/>
      <c r="J70" s="47"/>
      <c r="K70" s="47"/>
      <c r="L70" s="47"/>
      <c r="M70" s="47"/>
      <c r="N70" s="47"/>
      <c r="O70" s="47"/>
      <c r="P70" s="47"/>
      <c r="Q70" s="47"/>
      <c r="R70" s="47"/>
      <c r="S70" s="47"/>
      <c r="T70" s="47"/>
      <c r="U70" s="47"/>
      <c r="V70" s="105"/>
      <c r="W70" s="47"/>
      <c r="X70" s="37"/>
      <c r="Y70" s="37"/>
      <c r="Z70" s="214"/>
      <c r="AA70" s="215"/>
      <c r="AB70" s="216"/>
      <c r="AC70" s="214"/>
    </row>
    <row r="71" spans="1:29" s="6" customFormat="1" ht="21.75" customHeight="1" x14ac:dyDescent="0.3">
      <c r="A71" s="17" t="s">
        <v>22</v>
      </c>
      <c r="B71" s="39" t="s">
        <v>37</v>
      </c>
      <c r="C71" s="37"/>
      <c r="D71" s="37"/>
      <c r="E71" s="37"/>
      <c r="F71" s="136"/>
      <c r="G71" s="37"/>
      <c r="H71" s="37"/>
      <c r="I71" s="93">
        <f>SUM(I72:I75)</f>
        <v>15450</v>
      </c>
      <c r="J71" s="93">
        <f t="shared" ref="J71:W71" si="25">SUM(J72:J75)</f>
        <v>15350</v>
      </c>
      <c r="K71" s="93">
        <f t="shared" si="25"/>
        <v>0</v>
      </c>
      <c r="L71" s="93">
        <f t="shared" si="25"/>
        <v>100</v>
      </c>
      <c r="M71" s="93">
        <f t="shared" si="25"/>
        <v>0</v>
      </c>
      <c r="N71" s="93">
        <f t="shared" si="25"/>
        <v>15350</v>
      </c>
      <c r="O71" s="93">
        <f t="shared" si="25"/>
        <v>0</v>
      </c>
      <c r="P71" s="93">
        <f t="shared" si="25"/>
        <v>0</v>
      </c>
      <c r="Q71" s="93">
        <f t="shared" si="25"/>
        <v>0</v>
      </c>
      <c r="R71" s="93">
        <f t="shared" si="25"/>
        <v>0</v>
      </c>
      <c r="S71" s="93">
        <f t="shared" si="25"/>
        <v>15350</v>
      </c>
      <c r="T71" s="93">
        <f t="shared" si="25"/>
        <v>15350</v>
      </c>
      <c r="U71" s="93">
        <f t="shared" si="25"/>
        <v>0</v>
      </c>
      <c r="V71" s="164">
        <f t="shared" si="25"/>
        <v>0</v>
      </c>
      <c r="W71" s="93">
        <f t="shared" si="25"/>
        <v>15350</v>
      </c>
      <c r="X71" s="37"/>
      <c r="Y71" s="37"/>
      <c r="Z71" s="214"/>
      <c r="AA71" s="215"/>
      <c r="AB71" s="216"/>
      <c r="AC71" s="214"/>
    </row>
    <row r="72" spans="1:29" s="6" customFormat="1" ht="39.6" x14ac:dyDescent="0.3">
      <c r="A72" s="8" t="s">
        <v>12</v>
      </c>
      <c r="B72" s="64" t="s">
        <v>242</v>
      </c>
      <c r="C72" s="66" t="s">
        <v>78</v>
      </c>
      <c r="D72" s="66" t="s">
        <v>246</v>
      </c>
      <c r="E72" s="67" t="s">
        <v>250</v>
      </c>
      <c r="F72" s="136"/>
      <c r="G72" s="67" t="s">
        <v>105</v>
      </c>
      <c r="H72" s="51" t="s">
        <v>251</v>
      </c>
      <c r="I72" s="47">
        <f t="shared" ref="I72:I75" si="26">J72+K72+L72+M72</f>
        <v>5000</v>
      </c>
      <c r="J72" s="158">
        <v>5000</v>
      </c>
      <c r="K72" s="47"/>
      <c r="L72" s="47"/>
      <c r="M72" s="47"/>
      <c r="N72" s="158">
        <v>5000</v>
      </c>
      <c r="O72" s="158"/>
      <c r="P72" s="158"/>
      <c r="Q72" s="158"/>
      <c r="R72" s="47">
        <f t="shared" ref="R72:R75" si="27">O72+P72+Q72</f>
        <v>0</v>
      </c>
      <c r="S72" s="47">
        <v>5000</v>
      </c>
      <c r="T72" s="47">
        <f t="shared" ref="T72:T75" si="28">S72+R72</f>
        <v>5000</v>
      </c>
      <c r="U72" s="158"/>
      <c r="V72" s="165"/>
      <c r="W72" s="47">
        <f t="shared" ref="W72:W75" si="29">N72</f>
        <v>5000</v>
      </c>
      <c r="X72" s="68" t="s">
        <v>124</v>
      </c>
      <c r="Y72" s="68"/>
      <c r="Z72" s="214"/>
      <c r="AA72" s="215"/>
      <c r="AB72" s="216"/>
      <c r="AC72" s="214"/>
    </row>
    <row r="73" spans="1:29" s="6" customFormat="1" ht="39.6" x14ac:dyDescent="0.3">
      <c r="A73" s="8" t="s">
        <v>13</v>
      </c>
      <c r="B73" s="65" t="s">
        <v>243</v>
      </c>
      <c r="C73" s="66" t="s">
        <v>79</v>
      </c>
      <c r="D73" s="66" t="s">
        <v>247</v>
      </c>
      <c r="E73" s="67" t="s">
        <v>250</v>
      </c>
      <c r="F73" s="136"/>
      <c r="G73" s="67" t="s">
        <v>105</v>
      </c>
      <c r="H73" s="51" t="s">
        <v>252</v>
      </c>
      <c r="I73" s="47">
        <f t="shared" si="26"/>
        <v>5000</v>
      </c>
      <c r="J73" s="158">
        <v>5000</v>
      </c>
      <c r="K73" s="47"/>
      <c r="L73" s="47"/>
      <c r="M73" s="47"/>
      <c r="N73" s="158">
        <v>5000</v>
      </c>
      <c r="O73" s="158"/>
      <c r="P73" s="158"/>
      <c r="Q73" s="158"/>
      <c r="R73" s="47">
        <f t="shared" si="27"/>
        <v>0</v>
      </c>
      <c r="S73" s="47">
        <v>5000</v>
      </c>
      <c r="T73" s="47">
        <f t="shared" si="28"/>
        <v>5000</v>
      </c>
      <c r="U73" s="158"/>
      <c r="V73" s="165"/>
      <c r="W73" s="47">
        <f t="shared" si="29"/>
        <v>5000</v>
      </c>
      <c r="X73" s="68" t="s">
        <v>124</v>
      </c>
      <c r="Y73" s="68"/>
      <c r="Z73" s="214"/>
      <c r="AA73" s="215"/>
      <c r="AB73" s="216"/>
      <c r="AC73" s="214"/>
    </row>
    <row r="74" spans="1:29" s="6" customFormat="1" ht="39.6" x14ac:dyDescent="0.3">
      <c r="A74" s="8" t="s">
        <v>147</v>
      </c>
      <c r="B74" s="65" t="s">
        <v>244</v>
      </c>
      <c r="C74" s="66" t="s">
        <v>84</v>
      </c>
      <c r="D74" s="66" t="s">
        <v>248</v>
      </c>
      <c r="E74" s="67" t="s">
        <v>250</v>
      </c>
      <c r="F74" s="136"/>
      <c r="G74" s="67" t="s">
        <v>105</v>
      </c>
      <c r="H74" s="51" t="s">
        <v>252</v>
      </c>
      <c r="I74" s="47">
        <f t="shared" si="26"/>
        <v>4000</v>
      </c>
      <c r="J74" s="158">
        <v>4000</v>
      </c>
      <c r="K74" s="47"/>
      <c r="L74" s="47"/>
      <c r="M74" s="47"/>
      <c r="N74" s="158">
        <v>4000</v>
      </c>
      <c r="O74" s="158"/>
      <c r="P74" s="158"/>
      <c r="Q74" s="158"/>
      <c r="R74" s="47">
        <f t="shared" si="27"/>
        <v>0</v>
      </c>
      <c r="S74" s="47">
        <v>4000</v>
      </c>
      <c r="T74" s="47">
        <f t="shared" si="28"/>
        <v>4000</v>
      </c>
      <c r="U74" s="158"/>
      <c r="V74" s="165"/>
      <c r="W74" s="47">
        <f t="shared" si="29"/>
        <v>4000</v>
      </c>
      <c r="X74" s="68" t="s">
        <v>124</v>
      </c>
      <c r="Y74" s="68"/>
      <c r="Z74" s="214"/>
      <c r="AA74" s="215"/>
      <c r="AB74" s="216"/>
      <c r="AC74" s="214"/>
    </row>
    <row r="75" spans="1:29" s="6" customFormat="1" ht="39.6" x14ac:dyDescent="0.3">
      <c r="A75" s="8" t="s">
        <v>175</v>
      </c>
      <c r="B75" s="64" t="s">
        <v>245</v>
      </c>
      <c r="C75" s="67" t="s">
        <v>84</v>
      </c>
      <c r="D75" s="66" t="s">
        <v>249</v>
      </c>
      <c r="E75" s="67" t="s">
        <v>250</v>
      </c>
      <c r="F75" s="136"/>
      <c r="G75" s="67" t="s">
        <v>105</v>
      </c>
      <c r="H75" s="51" t="s">
        <v>253</v>
      </c>
      <c r="I75" s="47">
        <f t="shared" si="26"/>
        <v>1450</v>
      </c>
      <c r="J75" s="47">
        <v>1350</v>
      </c>
      <c r="K75" s="47"/>
      <c r="L75" s="47">
        <v>100</v>
      </c>
      <c r="M75" s="47"/>
      <c r="N75" s="47">
        <v>1350</v>
      </c>
      <c r="O75" s="47"/>
      <c r="P75" s="47"/>
      <c r="Q75" s="47"/>
      <c r="R75" s="47">
        <f t="shared" si="27"/>
        <v>0</v>
      </c>
      <c r="S75" s="47">
        <v>1350</v>
      </c>
      <c r="T75" s="47">
        <f t="shared" si="28"/>
        <v>1350</v>
      </c>
      <c r="U75" s="47"/>
      <c r="V75" s="105"/>
      <c r="W75" s="47">
        <f t="shared" si="29"/>
        <v>1350</v>
      </c>
      <c r="X75" s="68" t="s">
        <v>124</v>
      </c>
      <c r="Y75" s="68"/>
      <c r="Z75" s="214"/>
      <c r="AA75" s="215"/>
      <c r="AB75" s="216"/>
      <c r="AC75" s="214"/>
    </row>
    <row r="76" spans="1:29" s="3" customFormat="1" ht="62.4" x14ac:dyDescent="0.3">
      <c r="A76" s="57" t="s">
        <v>17</v>
      </c>
      <c r="B76" s="58" t="s">
        <v>15</v>
      </c>
      <c r="C76" s="56"/>
      <c r="D76" s="145"/>
      <c r="E76" s="145"/>
      <c r="F76" s="145"/>
      <c r="G76" s="145"/>
      <c r="H76" s="145"/>
      <c r="I76" s="90">
        <f t="shared" ref="I76:W76" si="30">I77+I89+I95+I99+I143+I156+I190</f>
        <v>401626.66499999998</v>
      </c>
      <c r="J76" s="90">
        <f t="shared" si="30"/>
        <v>372654.66499999998</v>
      </c>
      <c r="K76" s="90">
        <f t="shared" si="30"/>
        <v>0</v>
      </c>
      <c r="L76" s="90">
        <f t="shared" si="30"/>
        <v>10403.204</v>
      </c>
      <c r="M76" s="90">
        <f t="shared" si="30"/>
        <v>968.79600000000005</v>
      </c>
      <c r="N76" s="90">
        <f>N77+N89+N95+N99+N143+N156+N190</f>
        <v>372654.66499999998</v>
      </c>
      <c r="O76" s="90">
        <f t="shared" ref="O76:R76" si="31">O77+O89+O95+O99+O143+O156+O190</f>
        <v>68178</v>
      </c>
      <c r="P76" s="90">
        <f t="shared" si="31"/>
        <v>91275.08</v>
      </c>
      <c r="Q76" s="90">
        <f t="shared" si="31"/>
        <v>93013</v>
      </c>
      <c r="R76" s="90">
        <f t="shared" si="31"/>
        <v>252466.08000000002</v>
      </c>
      <c r="S76" s="90">
        <f t="shared" si="30"/>
        <v>97620</v>
      </c>
      <c r="T76" s="90">
        <f t="shared" si="30"/>
        <v>350086.08</v>
      </c>
      <c r="U76" s="90">
        <f t="shared" si="30"/>
        <v>14757.822999999999</v>
      </c>
      <c r="V76" s="90">
        <f t="shared" si="30"/>
        <v>14757.823</v>
      </c>
      <c r="W76" s="90">
        <f t="shared" si="30"/>
        <v>372654.66499999998</v>
      </c>
      <c r="X76" s="145"/>
      <c r="Y76" s="145"/>
      <c r="Z76" s="196"/>
      <c r="AA76" s="201"/>
      <c r="AB76" s="197"/>
      <c r="AC76" s="217">
        <f>U77+U99+U143+U156</f>
        <v>4121.43</v>
      </c>
    </row>
    <row r="77" spans="1:29" s="3" customFormat="1" ht="21" customHeight="1" x14ac:dyDescent="0.3">
      <c r="A77" s="76" t="s">
        <v>20</v>
      </c>
      <c r="B77" s="77" t="s">
        <v>254</v>
      </c>
      <c r="C77" s="78"/>
      <c r="D77" s="78"/>
      <c r="E77" s="78"/>
      <c r="F77" s="151"/>
      <c r="G77" s="151"/>
      <c r="H77" s="78"/>
      <c r="I77" s="97">
        <f>I78</f>
        <v>15394</v>
      </c>
      <c r="J77" s="97">
        <f t="shared" ref="J77:W77" si="32">J78</f>
        <v>15380</v>
      </c>
      <c r="K77" s="97">
        <f t="shared" si="32"/>
        <v>0</v>
      </c>
      <c r="L77" s="97">
        <f t="shared" si="32"/>
        <v>0</v>
      </c>
      <c r="M77" s="97">
        <f t="shared" si="32"/>
        <v>14</v>
      </c>
      <c r="N77" s="97">
        <f t="shared" si="32"/>
        <v>15380</v>
      </c>
      <c r="O77" s="97">
        <f t="shared" si="32"/>
        <v>4433</v>
      </c>
      <c r="P77" s="97">
        <f t="shared" si="32"/>
        <v>4922.9969999999994</v>
      </c>
      <c r="Q77" s="97">
        <f t="shared" si="32"/>
        <v>1995</v>
      </c>
      <c r="R77" s="97">
        <f t="shared" si="32"/>
        <v>11350.996999999999</v>
      </c>
      <c r="S77" s="97">
        <f t="shared" si="32"/>
        <v>2628</v>
      </c>
      <c r="T77" s="97">
        <f t="shared" si="32"/>
        <v>13978.996999999999</v>
      </c>
      <c r="U77" s="97">
        <f t="shared" si="32"/>
        <v>1547.5070000000001</v>
      </c>
      <c r="V77" s="97">
        <f t="shared" si="32"/>
        <v>0</v>
      </c>
      <c r="W77" s="97">
        <f t="shared" si="32"/>
        <v>13832.493</v>
      </c>
      <c r="X77" s="78"/>
      <c r="Y77" s="78"/>
      <c r="Z77" s="196"/>
      <c r="AA77" s="201">
        <v>15380</v>
      </c>
      <c r="AB77" s="218">
        <f>N77-AA77</f>
        <v>0</v>
      </c>
      <c r="AC77" s="196"/>
    </row>
    <row r="78" spans="1:29" s="3" customFormat="1" ht="21" customHeight="1" x14ac:dyDescent="0.3">
      <c r="A78" s="15"/>
      <c r="B78" s="41" t="s">
        <v>55</v>
      </c>
      <c r="C78" s="31"/>
      <c r="D78" s="31"/>
      <c r="E78" s="31"/>
      <c r="F78" s="152"/>
      <c r="G78" s="152"/>
      <c r="H78" s="31"/>
      <c r="I78" s="91">
        <f>I79+I82+I85</f>
        <v>15394</v>
      </c>
      <c r="J78" s="91">
        <f t="shared" ref="J78:W78" si="33">J79+J82+J85</f>
        <v>15380</v>
      </c>
      <c r="K78" s="91">
        <f t="shared" si="33"/>
        <v>0</v>
      </c>
      <c r="L78" s="91">
        <f t="shared" si="33"/>
        <v>0</v>
      </c>
      <c r="M78" s="91">
        <f t="shared" si="33"/>
        <v>14</v>
      </c>
      <c r="N78" s="91">
        <f t="shared" si="33"/>
        <v>15380</v>
      </c>
      <c r="O78" s="91">
        <f t="shared" si="33"/>
        <v>4433</v>
      </c>
      <c r="P78" s="91">
        <f t="shared" si="33"/>
        <v>4922.9969999999994</v>
      </c>
      <c r="Q78" s="91">
        <f t="shared" si="33"/>
        <v>1995</v>
      </c>
      <c r="R78" s="91">
        <f t="shared" si="33"/>
        <v>11350.996999999999</v>
      </c>
      <c r="S78" s="91">
        <f t="shared" si="33"/>
        <v>2628</v>
      </c>
      <c r="T78" s="91">
        <f t="shared" si="33"/>
        <v>13978.996999999999</v>
      </c>
      <c r="U78" s="91">
        <f t="shared" si="33"/>
        <v>1547.5070000000001</v>
      </c>
      <c r="V78" s="91">
        <f t="shared" si="33"/>
        <v>0</v>
      </c>
      <c r="W78" s="91">
        <f t="shared" si="33"/>
        <v>13832.493</v>
      </c>
      <c r="X78" s="31"/>
      <c r="Y78" s="31"/>
      <c r="Z78" s="196"/>
      <c r="AA78" s="201"/>
      <c r="AB78" s="197"/>
      <c r="AC78" s="196"/>
    </row>
    <row r="79" spans="1:29" s="5" customFormat="1" ht="21" customHeight="1" x14ac:dyDescent="0.3">
      <c r="A79" s="17" t="s">
        <v>22</v>
      </c>
      <c r="B79" s="33" t="s">
        <v>24</v>
      </c>
      <c r="C79" s="35"/>
      <c r="D79" s="35"/>
      <c r="E79" s="35"/>
      <c r="F79" s="35"/>
      <c r="G79" s="35"/>
      <c r="H79" s="35"/>
      <c r="I79" s="93">
        <f>SUM(I80:I81)</f>
        <v>5811</v>
      </c>
      <c r="J79" s="93">
        <f t="shared" ref="J79:W79" si="34">SUM(J80:J81)</f>
        <v>5811</v>
      </c>
      <c r="K79" s="93">
        <f t="shared" si="34"/>
        <v>0</v>
      </c>
      <c r="L79" s="93">
        <f t="shared" si="34"/>
        <v>0</v>
      </c>
      <c r="M79" s="93">
        <f t="shared" si="34"/>
        <v>0</v>
      </c>
      <c r="N79" s="93">
        <f t="shared" si="34"/>
        <v>5811</v>
      </c>
      <c r="O79" s="93">
        <f t="shared" si="34"/>
        <v>4433</v>
      </c>
      <c r="P79" s="93">
        <f t="shared" si="34"/>
        <v>1160.4929999999999</v>
      </c>
      <c r="Q79" s="93">
        <f t="shared" si="34"/>
        <v>0</v>
      </c>
      <c r="R79" s="93">
        <f t="shared" si="34"/>
        <v>5593.4930000000004</v>
      </c>
      <c r="S79" s="93">
        <f t="shared" si="34"/>
        <v>0</v>
      </c>
      <c r="T79" s="93">
        <f t="shared" si="34"/>
        <v>5593.4930000000004</v>
      </c>
      <c r="U79" s="93">
        <f t="shared" si="34"/>
        <v>217.50700000000006</v>
      </c>
      <c r="V79" s="93">
        <f t="shared" si="34"/>
        <v>0</v>
      </c>
      <c r="W79" s="93">
        <f t="shared" si="34"/>
        <v>5593.4930000000004</v>
      </c>
      <c r="X79" s="35"/>
      <c r="Y79" s="35"/>
      <c r="Z79" s="198"/>
      <c r="AA79" s="208"/>
      <c r="AB79" s="197"/>
      <c r="AC79" s="198"/>
    </row>
    <row r="80" spans="1:29" s="5" customFormat="1" ht="39.6" x14ac:dyDescent="0.3">
      <c r="A80" s="8" t="s">
        <v>12</v>
      </c>
      <c r="B80" s="61" t="s">
        <v>255</v>
      </c>
      <c r="C80" s="37" t="s">
        <v>81</v>
      </c>
      <c r="D80" s="37" t="s">
        <v>257</v>
      </c>
      <c r="E80" s="37" t="s">
        <v>195</v>
      </c>
      <c r="F80" s="35"/>
      <c r="G80" s="37" t="s">
        <v>105</v>
      </c>
      <c r="H80" s="37" t="s">
        <v>259</v>
      </c>
      <c r="I80" s="47">
        <f t="shared" ref="I80:I88" si="35">J80+K80+L80+M80</f>
        <v>2905</v>
      </c>
      <c r="J80" s="47">
        <v>2905</v>
      </c>
      <c r="K80" s="93"/>
      <c r="L80" s="93"/>
      <c r="M80" s="93"/>
      <c r="N80" s="47">
        <v>2905</v>
      </c>
      <c r="O80" s="47">
        <v>2250</v>
      </c>
      <c r="P80" s="47">
        <v>546.096</v>
      </c>
      <c r="Q80" s="47"/>
      <c r="R80" s="105">
        <f t="shared" ref="R80:R84" si="36">O80+P80+Q80</f>
        <v>2796.096</v>
      </c>
      <c r="S80" s="47"/>
      <c r="T80" s="47">
        <f t="shared" ref="T80:T84" si="37">S80+R80</f>
        <v>2796.096</v>
      </c>
      <c r="U80" s="124">
        <f>N80-W80</f>
        <v>108.904</v>
      </c>
      <c r="V80" s="47"/>
      <c r="W80" s="105">
        <v>2796.096</v>
      </c>
      <c r="X80" s="68" t="s">
        <v>124</v>
      </c>
      <c r="Y80" s="37" t="s">
        <v>551</v>
      </c>
      <c r="Z80" s="200" t="s">
        <v>546</v>
      </c>
      <c r="AA80" s="208"/>
      <c r="AB80" s="197"/>
      <c r="AC80" s="198"/>
    </row>
    <row r="81" spans="1:29" s="5" customFormat="1" ht="39.6" x14ac:dyDescent="0.3">
      <c r="A81" s="8" t="s">
        <v>13</v>
      </c>
      <c r="B81" s="61" t="s">
        <v>256</v>
      </c>
      <c r="C81" s="37" t="s">
        <v>81</v>
      </c>
      <c r="D81" s="37" t="s">
        <v>258</v>
      </c>
      <c r="E81" s="37" t="s">
        <v>195</v>
      </c>
      <c r="F81" s="35"/>
      <c r="G81" s="37" t="s">
        <v>105</v>
      </c>
      <c r="H81" s="37" t="s">
        <v>260</v>
      </c>
      <c r="I81" s="47">
        <f t="shared" si="35"/>
        <v>2906</v>
      </c>
      <c r="J81" s="47">
        <v>2906</v>
      </c>
      <c r="K81" s="93"/>
      <c r="L81" s="93"/>
      <c r="M81" s="93"/>
      <c r="N81" s="47">
        <v>2906</v>
      </c>
      <c r="O81" s="47">
        <v>2183</v>
      </c>
      <c r="P81" s="47">
        <v>614.39700000000005</v>
      </c>
      <c r="Q81" s="47"/>
      <c r="R81" s="47">
        <f t="shared" si="36"/>
        <v>2797.3969999999999</v>
      </c>
      <c r="S81" s="47"/>
      <c r="T81" s="47">
        <f t="shared" si="37"/>
        <v>2797.3969999999999</v>
      </c>
      <c r="U81" s="124">
        <f>N81-W81</f>
        <v>108.60300000000007</v>
      </c>
      <c r="V81" s="47"/>
      <c r="W81" s="105">
        <v>2797.3969999999999</v>
      </c>
      <c r="X81" s="68" t="s">
        <v>124</v>
      </c>
      <c r="Y81" s="37" t="s">
        <v>551</v>
      </c>
      <c r="Z81" s="200" t="s">
        <v>546</v>
      </c>
      <c r="AA81" s="208"/>
      <c r="AB81" s="197"/>
      <c r="AC81" s="198"/>
    </row>
    <row r="82" spans="1:29" s="3" customFormat="1" ht="21" customHeight="1" x14ac:dyDescent="0.3">
      <c r="A82" s="17" t="s">
        <v>22</v>
      </c>
      <c r="B82" s="33" t="s">
        <v>25</v>
      </c>
      <c r="C82" s="37"/>
      <c r="D82" s="37"/>
      <c r="E82" s="37"/>
      <c r="F82" s="136"/>
      <c r="G82" s="37"/>
      <c r="H82" s="37"/>
      <c r="I82" s="93">
        <f>SUM(I83:I84)</f>
        <v>5893</v>
      </c>
      <c r="J82" s="93">
        <f t="shared" ref="J82:W82" si="38">SUM(J83:J84)</f>
        <v>5879</v>
      </c>
      <c r="K82" s="93">
        <f t="shared" si="38"/>
        <v>0</v>
      </c>
      <c r="L82" s="93">
        <f t="shared" si="38"/>
        <v>0</v>
      </c>
      <c r="M82" s="93">
        <f t="shared" si="38"/>
        <v>14</v>
      </c>
      <c r="N82" s="93">
        <f t="shared" si="38"/>
        <v>5879</v>
      </c>
      <c r="O82" s="93">
        <f t="shared" si="38"/>
        <v>0</v>
      </c>
      <c r="P82" s="93">
        <f t="shared" si="38"/>
        <v>3762.5039999999999</v>
      </c>
      <c r="Q82" s="93">
        <f t="shared" si="38"/>
        <v>933</v>
      </c>
      <c r="R82" s="93">
        <f t="shared" si="38"/>
        <v>4695.5039999999999</v>
      </c>
      <c r="S82" s="93">
        <f t="shared" si="38"/>
        <v>0</v>
      </c>
      <c r="T82" s="93">
        <f t="shared" si="38"/>
        <v>4695.5039999999999</v>
      </c>
      <c r="U82" s="93">
        <f t="shared" si="38"/>
        <v>1330</v>
      </c>
      <c r="V82" s="93">
        <f t="shared" si="38"/>
        <v>0</v>
      </c>
      <c r="W82" s="93">
        <f t="shared" si="38"/>
        <v>4549</v>
      </c>
      <c r="X82" s="37"/>
      <c r="Y82" s="37"/>
      <c r="Z82" s="196"/>
      <c r="AA82" s="201"/>
      <c r="AB82" s="197"/>
      <c r="AC82" s="196"/>
    </row>
    <row r="83" spans="1:29" s="3" customFormat="1" ht="39.6" x14ac:dyDescent="0.3">
      <c r="A83" s="8" t="s">
        <v>12</v>
      </c>
      <c r="B83" s="63" t="s">
        <v>261</v>
      </c>
      <c r="C83" s="37" t="s">
        <v>78</v>
      </c>
      <c r="D83" s="37" t="s">
        <v>263</v>
      </c>
      <c r="E83" s="37" t="s">
        <v>240</v>
      </c>
      <c r="F83" s="136"/>
      <c r="G83" s="37" t="s">
        <v>105</v>
      </c>
      <c r="H83" s="37" t="s">
        <v>265</v>
      </c>
      <c r="I83" s="47">
        <f t="shared" si="35"/>
        <v>2906</v>
      </c>
      <c r="J83" s="112">
        <v>2906</v>
      </c>
      <c r="K83" s="47">
        <v>0</v>
      </c>
      <c r="L83" s="47"/>
      <c r="M83" s="47">
        <v>0</v>
      </c>
      <c r="N83" s="47">
        <f>2000+906</f>
        <v>2906</v>
      </c>
      <c r="O83" s="47"/>
      <c r="P83" s="47">
        <f>1919.507-97.003</f>
        <v>1822.5040000000001</v>
      </c>
      <c r="Q83" s="47"/>
      <c r="R83" s="47">
        <f t="shared" si="36"/>
        <v>1822.5040000000001</v>
      </c>
      <c r="S83" s="47"/>
      <c r="T83" s="47">
        <f t="shared" si="37"/>
        <v>1822.5040000000001</v>
      </c>
      <c r="U83" s="121">
        <v>1174</v>
      </c>
      <c r="V83" s="47"/>
      <c r="W83" s="47">
        <f>N83-U83+V83</f>
        <v>1732</v>
      </c>
      <c r="X83" s="68" t="s">
        <v>124</v>
      </c>
      <c r="Y83" s="68"/>
      <c r="Z83" s="196"/>
      <c r="AA83" s="201"/>
      <c r="AB83" s="202">
        <f>N83-T83</f>
        <v>1083.4959999999999</v>
      </c>
      <c r="AC83" s="196"/>
    </row>
    <row r="84" spans="1:29" s="3" customFormat="1" ht="39.6" x14ac:dyDescent="0.3">
      <c r="A84" s="8" t="s">
        <v>13</v>
      </c>
      <c r="B84" s="63" t="s">
        <v>262</v>
      </c>
      <c r="C84" s="37" t="s">
        <v>86</v>
      </c>
      <c r="D84" s="37" t="s">
        <v>264</v>
      </c>
      <c r="E84" s="37" t="s">
        <v>143</v>
      </c>
      <c r="F84" s="136"/>
      <c r="G84" s="37" t="s">
        <v>105</v>
      </c>
      <c r="H84" s="37" t="s">
        <v>266</v>
      </c>
      <c r="I84" s="47">
        <f t="shared" si="35"/>
        <v>2987</v>
      </c>
      <c r="J84" s="47">
        <f>2973</f>
        <v>2973</v>
      </c>
      <c r="K84" s="47">
        <v>0</v>
      </c>
      <c r="L84" s="47"/>
      <c r="M84" s="47">
        <v>14</v>
      </c>
      <c r="N84" s="47">
        <f>2973</f>
        <v>2973</v>
      </c>
      <c r="O84" s="47"/>
      <c r="P84" s="47">
        <v>1940</v>
      </c>
      <c r="Q84" s="47">
        <v>933</v>
      </c>
      <c r="R84" s="47">
        <f t="shared" si="36"/>
        <v>2873</v>
      </c>
      <c r="S84" s="47"/>
      <c r="T84" s="47">
        <f t="shared" si="37"/>
        <v>2873</v>
      </c>
      <c r="U84" s="121">
        <v>156</v>
      </c>
      <c r="V84" s="47"/>
      <c r="W84" s="47">
        <f>N84-U84+V84</f>
        <v>2817</v>
      </c>
      <c r="X84" s="68" t="s">
        <v>124</v>
      </c>
      <c r="Y84" s="68"/>
      <c r="Z84" s="196"/>
      <c r="AA84" s="201"/>
      <c r="AB84" s="202">
        <f>N84-T84</f>
        <v>100</v>
      </c>
      <c r="AC84" s="217"/>
    </row>
    <row r="85" spans="1:29" s="3" customFormat="1" ht="21" customHeight="1" x14ac:dyDescent="0.3">
      <c r="A85" s="17" t="s">
        <v>22</v>
      </c>
      <c r="B85" s="33" t="s">
        <v>36</v>
      </c>
      <c r="C85" s="37"/>
      <c r="D85" s="37"/>
      <c r="E85" s="37"/>
      <c r="F85" s="136"/>
      <c r="G85" s="37"/>
      <c r="H85" s="37"/>
      <c r="I85" s="93">
        <f>I86+I87+I88</f>
        <v>3690</v>
      </c>
      <c r="J85" s="93">
        <f>J86+J87+J88</f>
        <v>3690</v>
      </c>
      <c r="K85" s="93">
        <f t="shared" ref="K85:W85" si="39">K86+K87+K88</f>
        <v>0</v>
      </c>
      <c r="L85" s="93">
        <f t="shared" si="39"/>
        <v>0</v>
      </c>
      <c r="M85" s="93">
        <f t="shared" si="39"/>
        <v>0</v>
      </c>
      <c r="N85" s="93">
        <f t="shared" si="39"/>
        <v>3690</v>
      </c>
      <c r="O85" s="93">
        <f t="shared" si="39"/>
        <v>0</v>
      </c>
      <c r="P85" s="93">
        <f t="shared" si="39"/>
        <v>0</v>
      </c>
      <c r="Q85" s="93">
        <f t="shared" si="39"/>
        <v>1062</v>
      </c>
      <c r="R85" s="93">
        <f t="shared" si="39"/>
        <v>1062</v>
      </c>
      <c r="S85" s="93">
        <f t="shared" si="39"/>
        <v>2628</v>
      </c>
      <c r="T85" s="93">
        <f t="shared" si="39"/>
        <v>3690</v>
      </c>
      <c r="U85" s="93"/>
      <c r="V85" s="93"/>
      <c r="W85" s="93">
        <f t="shared" si="39"/>
        <v>3690</v>
      </c>
      <c r="X85" s="37"/>
      <c r="Y85" s="37"/>
      <c r="Z85" s="196"/>
      <c r="AA85" s="201"/>
      <c r="AB85" s="197"/>
      <c r="AC85" s="196"/>
    </row>
    <row r="86" spans="1:29" s="3" customFormat="1" ht="21" customHeight="1" x14ac:dyDescent="0.3">
      <c r="A86" s="8" t="s">
        <v>12</v>
      </c>
      <c r="B86" s="126" t="s">
        <v>267</v>
      </c>
      <c r="C86" s="37"/>
      <c r="D86" s="37"/>
      <c r="E86" s="67" t="s">
        <v>250</v>
      </c>
      <c r="F86" s="136"/>
      <c r="G86" s="37"/>
      <c r="H86" s="37"/>
      <c r="I86" s="47">
        <f t="shared" si="35"/>
        <v>440</v>
      </c>
      <c r="J86" s="47">
        <v>440</v>
      </c>
      <c r="K86" s="47"/>
      <c r="L86" s="47"/>
      <c r="M86" s="47"/>
      <c r="N86" s="47">
        <v>440</v>
      </c>
      <c r="O86" s="47"/>
      <c r="P86" s="47"/>
      <c r="Q86" s="47">
        <v>200</v>
      </c>
      <c r="R86" s="47">
        <v>200</v>
      </c>
      <c r="S86" s="47">
        <v>240</v>
      </c>
      <c r="T86" s="47">
        <f t="shared" ref="T86:T88" si="40">S86+R86</f>
        <v>440</v>
      </c>
      <c r="U86" s="47"/>
      <c r="V86" s="47"/>
      <c r="W86" s="112">
        <f t="shared" ref="W86:W88" si="41">N86</f>
        <v>440</v>
      </c>
      <c r="X86" s="68" t="s">
        <v>78</v>
      </c>
      <c r="Y86" s="68"/>
      <c r="Z86" s="196"/>
      <c r="AA86" s="201"/>
      <c r="AB86" s="197"/>
      <c r="AC86" s="196"/>
    </row>
    <row r="87" spans="1:29" s="3" customFormat="1" ht="36" customHeight="1" x14ac:dyDescent="0.3">
      <c r="A87" s="8" t="s">
        <v>13</v>
      </c>
      <c r="B87" s="127" t="s">
        <v>268</v>
      </c>
      <c r="C87" s="37"/>
      <c r="D87" s="37"/>
      <c r="E87" s="67" t="s">
        <v>250</v>
      </c>
      <c r="F87" s="136"/>
      <c r="G87" s="37"/>
      <c r="H87" s="37"/>
      <c r="I87" s="47">
        <f t="shared" si="35"/>
        <v>1720</v>
      </c>
      <c r="J87" s="47">
        <v>1720</v>
      </c>
      <c r="K87" s="47"/>
      <c r="L87" s="47"/>
      <c r="M87" s="47"/>
      <c r="N87" s="47">
        <v>1720</v>
      </c>
      <c r="O87" s="47"/>
      <c r="P87" s="47"/>
      <c r="Q87" s="47">
        <v>720</v>
      </c>
      <c r="R87" s="47">
        <v>720</v>
      </c>
      <c r="S87" s="47">
        <v>1000</v>
      </c>
      <c r="T87" s="47">
        <f t="shared" si="40"/>
        <v>1720</v>
      </c>
      <c r="U87" s="47"/>
      <c r="V87" s="47"/>
      <c r="W87" s="112">
        <f t="shared" si="41"/>
        <v>1720</v>
      </c>
      <c r="X87" s="68" t="s">
        <v>550</v>
      </c>
      <c r="Y87" s="68"/>
      <c r="Z87" s="196"/>
      <c r="AA87" s="201"/>
      <c r="AB87" s="197"/>
      <c r="AC87" s="196"/>
    </row>
    <row r="88" spans="1:29" s="3" customFormat="1" ht="21" customHeight="1" x14ac:dyDescent="0.3">
      <c r="A88" s="8" t="s">
        <v>147</v>
      </c>
      <c r="B88" s="126" t="s">
        <v>269</v>
      </c>
      <c r="C88" s="37"/>
      <c r="D88" s="37"/>
      <c r="E88" s="67" t="s">
        <v>250</v>
      </c>
      <c r="F88" s="136"/>
      <c r="G88" s="37"/>
      <c r="H88" s="37"/>
      <c r="I88" s="47">
        <f t="shared" si="35"/>
        <v>1530</v>
      </c>
      <c r="J88" s="47">
        <f>142+1388</f>
        <v>1530</v>
      </c>
      <c r="K88" s="47"/>
      <c r="L88" s="47"/>
      <c r="M88" s="47"/>
      <c r="N88" s="47">
        <f>142+1388</f>
        <v>1530</v>
      </c>
      <c r="O88" s="47"/>
      <c r="P88" s="47"/>
      <c r="Q88" s="47">
        <v>142</v>
      </c>
      <c r="R88" s="47">
        <v>142</v>
      </c>
      <c r="S88" s="47">
        <v>1388</v>
      </c>
      <c r="T88" s="47">
        <f t="shared" si="40"/>
        <v>1530</v>
      </c>
      <c r="U88" s="47"/>
      <c r="V88" s="47"/>
      <c r="W88" s="112">
        <f t="shared" si="41"/>
        <v>1530</v>
      </c>
      <c r="X88" s="68" t="s">
        <v>78</v>
      </c>
      <c r="Y88" s="68"/>
      <c r="Z88" s="196"/>
      <c r="AA88" s="201"/>
      <c r="AB88" s="197"/>
      <c r="AC88" s="196"/>
    </row>
    <row r="89" spans="1:29" s="3" customFormat="1" ht="21" customHeight="1" x14ac:dyDescent="0.3">
      <c r="A89" s="76" t="s">
        <v>272</v>
      </c>
      <c r="B89" s="77" t="s">
        <v>271</v>
      </c>
      <c r="C89" s="81"/>
      <c r="D89" s="81"/>
      <c r="E89" s="81"/>
      <c r="F89" s="153"/>
      <c r="G89" s="81"/>
      <c r="H89" s="81"/>
      <c r="I89" s="98">
        <f>I90</f>
        <v>25400</v>
      </c>
      <c r="J89" s="98">
        <f t="shared" ref="J89:W90" si="42">J90</f>
        <v>19428</v>
      </c>
      <c r="K89" s="98">
        <f t="shared" si="42"/>
        <v>0</v>
      </c>
      <c r="L89" s="98">
        <f t="shared" si="42"/>
        <v>5972</v>
      </c>
      <c r="M89" s="98">
        <f t="shared" si="42"/>
        <v>0</v>
      </c>
      <c r="N89" s="98">
        <f t="shared" si="42"/>
        <v>19428</v>
      </c>
      <c r="O89" s="98">
        <f t="shared" si="42"/>
        <v>5467</v>
      </c>
      <c r="P89" s="98">
        <f t="shared" si="42"/>
        <v>7229.3980000000001</v>
      </c>
      <c r="Q89" s="98">
        <f t="shared" si="42"/>
        <v>6731.6049999999996</v>
      </c>
      <c r="R89" s="98">
        <f t="shared" si="42"/>
        <v>19428.003000000001</v>
      </c>
      <c r="S89" s="98">
        <f t="shared" si="42"/>
        <v>0</v>
      </c>
      <c r="T89" s="98">
        <f t="shared" si="42"/>
        <v>19428.003000000001</v>
      </c>
      <c r="U89" s="98">
        <f t="shared" si="42"/>
        <v>0</v>
      </c>
      <c r="V89" s="98">
        <f t="shared" si="42"/>
        <v>4121.43</v>
      </c>
      <c r="W89" s="98">
        <f t="shared" si="42"/>
        <v>23549.43</v>
      </c>
      <c r="X89" s="81"/>
      <c r="Y89" s="81"/>
      <c r="Z89" s="196"/>
      <c r="AA89" s="201"/>
      <c r="AB89" s="197"/>
      <c r="AC89" s="196"/>
    </row>
    <row r="90" spans="1:29" s="3" customFormat="1" ht="21" customHeight="1" x14ac:dyDescent="0.3">
      <c r="A90" s="69"/>
      <c r="B90" s="41" t="s">
        <v>55</v>
      </c>
      <c r="C90" s="71"/>
      <c r="D90" s="71"/>
      <c r="E90" s="71"/>
      <c r="F90" s="154"/>
      <c r="G90" s="71"/>
      <c r="H90" s="71"/>
      <c r="I90" s="99">
        <f>I91</f>
        <v>25400</v>
      </c>
      <c r="J90" s="99">
        <f t="shared" si="42"/>
        <v>19428</v>
      </c>
      <c r="K90" s="99">
        <f t="shared" si="42"/>
        <v>0</v>
      </c>
      <c r="L90" s="99">
        <f t="shared" si="42"/>
        <v>5972</v>
      </c>
      <c r="M90" s="99">
        <f t="shared" si="42"/>
        <v>0</v>
      </c>
      <c r="N90" s="99">
        <f t="shared" si="42"/>
        <v>19428</v>
      </c>
      <c r="O90" s="99">
        <f t="shared" si="42"/>
        <v>5467</v>
      </c>
      <c r="P90" s="99">
        <f t="shared" si="42"/>
        <v>7229.3980000000001</v>
      </c>
      <c r="Q90" s="99">
        <f t="shared" si="42"/>
        <v>6731.6049999999996</v>
      </c>
      <c r="R90" s="99">
        <f t="shared" si="42"/>
        <v>19428.003000000001</v>
      </c>
      <c r="S90" s="99">
        <f t="shared" si="42"/>
        <v>0</v>
      </c>
      <c r="T90" s="99">
        <f t="shared" si="42"/>
        <v>19428.003000000001</v>
      </c>
      <c r="U90" s="99">
        <f t="shared" si="42"/>
        <v>0</v>
      </c>
      <c r="V90" s="99">
        <f t="shared" si="42"/>
        <v>4121.43</v>
      </c>
      <c r="W90" s="99">
        <f t="shared" si="42"/>
        <v>23549.43</v>
      </c>
      <c r="X90" s="71"/>
      <c r="Y90" s="71"/>
      <c r="Z90" s="196"/>
      <c r="AA90" s="201"/>
      <c r="AB90" s="197"/>
      <c r="AC90" s="196"/>
    </row>
    <row r="91" spans="1:29" s="3" customFormat="1" ht="21" customHeight="1" x14ac:dyDescent="0.3">
      <c r="A91" s="17" t="s">
        <v>22</v>
      </c>
      <c r="B91" s="33" t="s">
        <v>24</v>
      </c>
      <c r="C91" s="71"/>
      <c r="D91" s="71"/>
      <c r="E91" s="71"/>
      <c r="F91" s="154"/>
      <c r="G91" s="71"/>
      <c r="H91" s="71"/>
      <c r="I91" s="89">
        <f>SUM(I92:I93)</f>
        <v>25400</v>
      </c>
      <c r="J91" s="89">
        <f t="shared" ref="J91:W91" si="43">SUM(J92:J93)</f>
        <v>19428</v>
      </c>
      <c r="K91" s="89">
        <f t="shared" si="43"/>
        <v>0</v>
      </c>
      <c r="L91" s="89">
        <f t="shared" si="43"/>
        <v>5972</v>
      </c>
      <c r="M91" s="89">
        <f t="shared" si="43"/>
        <v>0</v>
      </c>
      <c r="N91" s="89">
        <f t="shared" si="43"/>
        <v>19428</v>
      </c>
      <c r="O91" s="89">
        <f t="shared" si="43"/>
        <v>5467</v>
      </c>
      <c r="P91" s="89">
        <f t="shared" si="43"/>
        <v>7229.3980000000001</v>
      </c>
      <c r="Q91" s="89">
        <f t="shared" si="43"/>
        <v>6731.6049999999996</v>
      </c>
      <c r="R91" s="89">
        <f t="shared" si="43"/>
        <v>19428.003000000001</v>
      </c>
      <c r="S91" s="89">
        <f t="shared" si="43"/>
        <v>0</v>
      </c>
      <c r="T91" s="89">
        <f t="shared" si="43"/>
        <v>19428.003000000001</v>
      </c>
      <c r="U91" s="89">
        <f t="shared" si="43"/>
        <v>0</v>
      </c>
      <c r="V91" s="89">
        <f t="shared" si="43"/>
        <v>4121.43</v>
      </c>
      <c r="W91" s="89">
        <f t="shared" si="43"/>
        <v>23549.43</v>
      </c>
      <c r="X91" s="71"/>
      <c r="Y91" s="71"/>
      <c r="Z91" s="196"/>
      <c r="AA91" s="201"/>
      <c r="AB91" s="197"/>
      <c r="AC91" s="196"/>
    </row>
    <row r="92" spans="1:29" s="3" customFormat="1" ht="50.25" customHeight="1" x14ac:dyDescent="0.3">
      <c r="A92" s="8" t="s">
        <v>12</v>
      </c>
      <c r="B92" s="36" t="s">
        <v>273</v>
      </c>
      <c r="C92" s="37" t="s">
        <v>78</v>
      </c>
      <c r="D92" s="37" t="s">
        <v>274</v>
      </c>
      <c r="E92" s="37" t="s">
        <v>275</v>
      </c>
      <c r="F92" s="154"/>
      <c r="G92" s="37" t="s">
        <v>105</v>
      </c>
      <c r="H92" s="37" t="s">
        <v>278</v>
      </c>
      <c r="I92" s="47">
        <f>SUM(J92:M92)</f>
        <v>5900</v>
      </c>
      <c r="J92" s="47">
        <v>4634</v>
      </c>
      <c r="K92" s="47"/>
      <c r="L92" s="47">
        <v>1266</v>
      </c>
      <c r="M92" s="82"/>
      <c r="N92" s="47">
        <v>4634</v>
      </c>
      <c r="O92" s="82">
        <f>1000+1380</f>
        <v>2380</v>
      </c>
      <c r="P92" s="82">
        <v>1000</v>
      </c>
      <c r="Q92" s="82">
        <v>1254</v>
      </c>
      <c r="R92" s="47">
        <f t="shared" ref="R92:R93" si="44">O92+P92+Q92</f>
        <v>4634</v>
      </c>
      <c r="S92" s="82"/>
      <c r="T92" s="47">
        <f t="shared" ref="T92:T93" si="45">S92+R92</f>
        <v>4634</v>
      </c>
      <c r="U92" s="82"/>
      <c r="V92" s="82"/>
      <c r="W92" s="82">
        <f>N92-U92+V92</f>
        <v>4634</v>
      </c>
      <c r="X92" s="68" t="s">
        <v>124</v>
      </c>
      <c r="Y92" s="71"/>
      <c r="Z92" s="196"/>
      <c r="AA92" s="201"/>
      <c r="AB92" s="197"/>
      <c r="AC92" s="196"/>
    </row>
    <row r="93" spans="1:29" s="3" customFormat="1" ht="54" customHeight="1" x14ac:dyDescent="0.3">
      <c r="A93" s="8" t="s">
        <v>13</v>
      </c>
      <c r="B93" s="36" t="s">
        <v>276</v>
      </c>
      <c r="C93" s="37" t="s">
        <v>81</v>
      </c>
      <c r="D93" s="37" t="s">
        <v>277</v>
      </c>
      <c r="E93" s="37" t="s">
        <v>275</v>
      </c>
      <c r="F93" s="154"/>
      <c r="G93" s="37" t="s">
        <v>105</v>
      </c>
      <c r="H93" s="37" t="s">
        <v>279</v>
      </c>
      <c r="I93" s="47">
        <f>SUM(J93:M93)</f>
        <v>19500</v>
      </c>
      <c r="J93" s="47">
        <v>14794</v>
      </c>
      <c r="K93" s="47"/>
      <c r="L93" s="47">
        <v>4706</v>
      </c>
      <c r="M93" s="82"/>
      <c r="N93" s="47">
        <v>14794</v>
      </c>
      <c r="O93" s="82">
        <f>2654+433</f>
        <v>3087</v>
      </c>
      <c r="P93" s="129">
        <f>3688+2541.398</f>
        <v>6229.3980000000001</v>
      </c>
      <c r="Q93" s="82">
        <v>5477.6049999999996</v>
      </c>
      <c r="R93" s="47">
        <f t="shared" si="44"/>
        <v>14794.003000000001</v>
      </c>
      <c r="S93" s="82"/>
      <c r="T93" s="47">
        <f t="shared" si="45"/>
        <v>14794.003000000001</v>
      </c>
      <c r="U93" s="82"/>
      <c r="V93" s="176">
        <f>U78+U100+U143+U157</f>
        <v>4121.43</v>
      </c>
      <c r="W93" s="176">
        <f>N93-U93+V93</f>
        <v>18915.43</v>
      </c>
      <c r="X93" s="68" t="s">
        <v>124</v>
      </c>
      <c r="Y93" s="71"/>
      <c r="Z93" s="196"/>
      <c r="AA93" s="201"/>
      <c r="AB93" s="197"/>
      <c r="AC93" s="196"/>
    </row>
    <row r="94" spans="1:29" s="3" customFormat="1" ht="21" customHeight="1" x14ac:dyDescent="0.3">
      <c r="A94" s="17" t="s">
        <v>22</v>
      </c>
      <c r="B94" s="33" t="s">
        <v>25</v>
      </c>
      <c r="C94" s="71"/>
      <c r="D94" s="71"/>
      <c r="E94" s="71"/>
      <c r="F94" s="154"/>
      <c r="G94" s="71"/>
      <c r="H94" s="71"/>
      <c r="I94" s="82"/>
      <c r="J94" s="82"/>
      <c r="K94" s="82"/>
      <c r="L94" s="82"/>
      <c r="M94" s="82"/>
      <c r="N94" s="82"/>
      <c r="O94" s="82"/>
      <c r="P94" s="82"/>
      <c r="Q94" s="82"/>
      <c r="R94" s="82"/>
      <c r="S94" s="82"/>
      <c r="T94" s="82"/>
      <c r="U94" s="82"/>
      <c r="V94" s="82"/>
      <c r="W94" s="82"/>
      <c r="X94" s="71"/>
      <c r="Y94" s="71"/>
      <c r="Z94" s="196"/>
      <c r="AA94" s="201"/>
      <c r="AB94" s="197"/>
      <c r="AC94" s="196"/>
    </row>
    <row r="95" spans="1:29" s="3" customFormat="1" ht="21" customHeight="1" x14ac:dyDescent="0.3">
      <c r="A95" s="76" t="s">
        <v>280</v>
      </c>
      <c r="B95" s="77" t="s">
        <v>281</v>
      </c>
      <c r="C95" s="81"/>
      <c r="D95" s="81"/>
      <c r="E95" s="81"/>
      <c r="F95" s="153"/>
      <c r="G95" s="81"/>
      <c r="H95" s="81"/>
      <c r="I95" s="98">
        <f>I96</f>
        <v>14030</v>
      </c>
      <c r="J95" s="98">
        <f t="shared" ref="J95:W97" si="46">J96</f>
        <v>14030</v>
      </c>
      <c r="K95" s="98">
        <f t="shared" si="46"/>
        <v>0</v>
      </c>
      <c r="L95" s="98">
        <f t="shared" si="46"/>
        <v>0</v>
      </c>
      <c r="M95" s="98">
        <f t="shared" si="46"/>
        <v>0</v>
      </c>
      <c r="N95" s="98">
        <f t="shared" si="46"/>
        <v>14030</v>
      </c>
      <c r="O95" s="98">
        <f t="shared" si="46"/>
        <v>0</v>
      </c>
      <c r="P95" s="98">
        <f t="shared" si="46"/>
        <v>0</v>
      </c>
      <c r="Q95" s="98">
        <f t="shared" si="46"/>
        <v>0</v>
      </c>
      <c r="R95" s="98">
        <f t="shared" si="46"/>
        <v>0</v>
      </c>
      <c r="S95" s="98">
        <f t="shared" si="46"/>
        <v>4451</v>
      </c>
      <c r="T95" s="98">
        <f t="shared" si="46"/>
        <v>4451</v>
      </c>
      <c r="U95" s="98">
        <f t="shared" si="46"/>
        <v>9030</v>
      </c>
      <c r="V95" s="98">
        <f t="shared" si="46"/>
        <v>0</v>
      </c>
      <c r="W95" s="98">
        <f t="shared" si="46"/>
        <v>5000</v>
      </c>
      <c r="X95" s="81"/>
      <c r="Y95" s="81"/>
      <c r="Z95" s="196"/>
      <c r="AA95" s="201"/>
      <c r="AB95" s="197"/>
      <c r="AC95" s="196"/>
    </row>
    <row r="96" spans="1:29" s="3" customFormat="1" ht="21" customHeight="1" x14ac:dyDescent="0.3">
      <c r="A96" s="69"/>
      <c r="B96" s="41" t="s">
        <v>55</v>
      </c>
      <c r="C96" s="71"/>
      <c r="D96" s="71"/>
      <c r="E96" s="71"/>
      <c r="F96" s="154"/>
      <c r="G96" s="71"/>
      <c r="H96" s="71"/>
      <c r="I96" s="99">
        <f>I97</f>
        <v>14030</v>
      </c>
      <c r="J96" s="99">
        <f t="shared" si="46"/>
        <v>14030</v>
      </c>
      <c r="K96" s="99">
        <f t="shared" si="46"/>
        <v>0</v>
      </c>
      <c r="L96" s="99">
        <f t="shared" si="46"/>
        <v>0</v>
      </c>
      <c r="M96" s="99">
        <f t="shared" si="46"/>
        <v>0</v>
      </c>
      <c r="N96" s="99">
        <f t="shared" si="46"/>
        <v>14030</v>
      </c>
      <c r="O96" s="99">
        <f t="shared" si="46"/>
        <v>0</v>
      </c>
      <c r="P96" s="99">
        <f t="shared" si="46"/>
        <v>0</v>
      </c>
      <c r="Q96" s="99">
        <f t="shared" si="46"/>
        <v>0</v>
      </c>
      <c r="R96" s="99">
        <f t="shared" si="46"/>
        <v>0</v>
      </c>
      <c r="S96" s="99">
        <f t="shared" si="46"/>
        <v>4451</v>
      </c>
      <c r="T96" s="99">
        <f t="shared" si="46"/>
        <v>4451</v>
      </c>
      <c r="U96" s="99">
        <f t="shared" si="46"/>
        <v>9030</v>
      </c>
      <c r="V96" s="99">
        <f t="shared" si="46"/>
        <v>0</v>
      </c>
      <c r="W96" s="99">
        <f t="shared" si="46"/>
        <v>5000</v>
      </c>
      <c r="X96" s="71"/>
      <c r="Y96" s="71"/>
      <c r="Z96" s="196"/>
      <c r="AA96" s="201"/>
      <c r="AB96" s="197"/>
      <c r="AC96" s="196"/>
    </row>
    <row r="97" spans="1:31" s="3" customFormat="1" ht="21" customHeight="1" x14ac:dyDescent="0.3">
      <c r="A97" s="17" t="s">
        <v>22</v>
      </c>
      <c r="B97" s="33" t="s">
        <v>24</v>
      </c>
      <c r="C97" s="71"/>
      <c r="D97" s="71"/>
      <c r="E97" s="71"/>
      <c r="F97" s="154"/>
      <c r="G97" s="71"/>
      <c r="H97" s="71"/>
      <c r="I97" s="82">
        <f>I98</f>
        <v>14030</v>
      </c>
      <c r="J97" s="82">
        <f t="shared" si="46"/>
        <v>14030</v>
      </c>
      <c r="K97" s="82">
        <f t="shared" si="46"/>
        <v>0</v>
      </c>
      <c r="L97" s="82">
        <f t="shared" si="46"/>
        <v>0</v>
      </c>
      <c r="M97" s="82">
        <f t="shared" si="46"/>
        <v>0</v>
      </c>
      <c r="N97" s="82">
        <f t="shared" si="46"/>
        <v>14030</v>
      </c>
      <c r="O97" s="82">
        <f t="shared" si="46"/>
        <v>0</v>
      </c>
      <c r="P97" s="82">
        <f t="shared" si="46"/>
        <v>0</v>
      </c>
      <c r="Q97" s="82">
        <f t="shared" si="46"/>
        <v>0</v>
      </c>
      <c r="R97" s="82">
        <f t="shared" si="46"/>
        <v>0</v>
      </c>
      <c r="S97" s="82">
        <f t="shared" si="46"/>
        <v>4451</v>
      </c>
      <c r="T97" s="82">
        <f t="shared" si="46"/>
        <v>4451</v>
      </c>
      <c r="U97" s="82">
        <f t="shared" si="46"/>
        <v>9030</v>
      </c>
      <c r="V97" s="82">
        <f t="shared" si="46"/>
        <v>0</v>
      </c>
      <c r="W97" s="82">
        <f t="shared" si="46"/>
        <v>5000</v>
      </c>
      <c r="X97" s="71"/>
      <c r="Y97" s="71"/>
      <c r="Z97" s="196"/>
      <c r="AA97" s="201"/>
      <c r="AB97" s="197"/>
      <c r="AC97" s="196"/>
    </row>
    <row r="98" spans="1:31" s="3" customFormat="1" ht="31.2" x14ac:dyDescent="0.3">
      <c r="A98" s="8" t="s">
        <v>12</v>
      </c>
      <c r="B98" s="36" t="s">
        <v>282</v>
      </c>
      <c r="C98" s="71"/>
      <c r="D98" s="71"/>
      <c r="E98" s="71"/>
      <c r="F98" s="154"/>
      <c r="G98" s="37" t="s">
        <v>105</v>
      </c>
      <c r="H98" s="71"/>
      <c r="I98" s="47">
        <f>SUM(J98:M98)</f>
        <v>14030</v>
      </c>
      <c r="J98" s="47">
        <v>14030</v>
      </c>
      <c r="K98" s="82"/>
      <c r="L98" s="82"/>
      <c r="M98" s="82"/>
      <c r="N98" s="47">
        <v>14030</v>
      </c>
      <c r="O98" s="82">
        <v>0</v>
      </c>
      <c r="P98" s="82"/>
      <c r="Q98" s="82"/>
      <c r="R98" s="47">
        <f t="shared" ref="R98" si="47">O98+P98+Q98</f>
        <v>0</v>
      </c>
      <c r="S98" s="82">
        <v>4451</v>
      </c>
      <c r="T98" s="47">
        <f t="shared" ref="T98" si="48">S98+R98</f>
        <v>4451</v>
      </c>
      <c r="U98" s="82">
        <v>9030</v>
      </c>
      <c r="V98" s="82"/>
      <c r="W98" s="82">
        <f>N98-U98+V98</f>
        <v>5000</v>
      </c>
      <c r="X98" s="71" t="s">
        <v>544</v>
      </c>
      <c r="Y98" s="71" t="s">
        <v>547</v>
      </c>
      <c r="Z98" s="196"/>
      <c r="AA98" s="201"/>
      <c r="AB98" s="201">
        <f>P98+97.003+15.395</f>
        <v>112.398</v>
      </c>
      <c r="AC98" s="196"/>
    </row>
    <row r="99" spans="1:31" s="3" customFormat="1" ht="21" customHeight="1" x14ac:dyDescent="0.3">
      <c r="A99" s="76" t="s">
        <v>283</v>
      </c>
      <c r="B99" s="77" t="s">
        <v>284</v>
      </c>
      <c r="C99" s="81"/>
      <c r="D99" s="81"/>
      <c r="E99" s="81"/>
      <c r="F99" s="153"/>
      <c r="G99" s="81"/>
      <c r="H99" s="81"/>
      <c r="I99" s="98">
        <f>I100</f>
        <v>220688</v>
      </c>
      <c r="J99" s="98">
        <f t="shared" ref="J99:W99" si="49">J100</f>
        <v>198438</v>
      </c>
      <c r="K99" s="98">
        <f t="shared" si="49"/>
        <v>0</v>
      </c>
      <c r="L99" s="98">
        <f t="shared" si="49"/>
        <v>4340</v>
      </c>
      <c r="M99" s="98">
        <f t="shared" si="49"/>
        <v>310</v>
      </c>
      <c r="N99" s="98">
        <f t="shared" si="49"/>
        <v>198438</v>
      </c>
      <c r="O99" s="98">
        <f t="shared" si="49"/>
        <v>35703</v>
      </c>
      <c r="P99" s="98">
        <f t="shared" si="49"/>
        <v>47860.08</v>
      </c>
      <c r="Q99" s="98">
        <f t="shared" si="49"/>
        <v>49603</v>
      </c>
      <c r="R99" s="98">
        <f t="shared" si="49"/>
        <v>133166.08000000002</v>
      </c>
      <c r="S99" s="98">
        <f t="shared" si="49"/>
        <v>57788</v>
      </c>
      <c r="T99" s="98">
        <f t="shared" si="49"/>
        <v>190954.08000000002</v>
      </c>
      <c r="U99" s="98">
        <f t="shared" si="49"/>
        <v>1705.4679999999998</v>
      </c>
      <c r="V99" s="98">
        <f t="shared" si="49"/>
        <v>9030</v>
      </c>
      <c r="W99" s="98">
        <f t="shared" si="49"/>
        <v>205762.53200000001</v>
      </c>
      <c r="X99" s="81"/>
      <c r="Y99" s="81"/>
      <c r="Z99" s="196"/>
      <c r="AA99" s="201"/>
      <c r="AB99" s="219">
        <f>N98-AB98</f>
        <v>13917.602000000001</v>
      </c>
      <c r="AC99" s="220"/>
    </row>
    <row r="100" spans="1:31" s="3" customFormat="1" ht="21" customHeight="1" x14ac:dyDescent="0.3">
      <c r="A100" s="69"/>
      <c r="B100" s="41" t="s">
        <v>55</v>
      </c>
      <c r="C100" s="71"/>
      <c r="D100" s="71"/>
      <c r="E100" s="71"/>
      <c r="F100" s="154"/>
      <c r="G100" s="71"/>
      <c r="H100" s="71"/>
      <c r="I100" s="99">
        <f>I101+I120+I128+I129+I141</f>
        <v>220688</v>
      </c>
      <c r="J100" s="99">
        <f t="shared" ref="J100:W100" si="50">J101+J120+J128+J129+J141</f>
        <v>198438</v>
      </c>
      <c r="K100" s="99">
        <f t="shared" si="50"/>
        <v>0</v>
      </c>
      <c r="L100" s="99">
        <f t="shared" si="50"/>
        <v>4340</v>
      </c>
      <c r="M100" s="99">
        <f t="shared" si="50"/>
        <v>310</v>
      </c>
      <c r="N100" s="99">
        <f t="shared" si="50"/>
        <v>198438</v>
      </c>
      <c r="O100" s="99">
        <f t="shared" si="50"/>
        <v>35703</v>
      </c>
      <c r="P100" s="99">
        <f t="shared" si="50"/>
        <v>47860.08</v>
      </c>
      <c r="Q100" s="99">
        <f t="shared" si="50"/>
        <v>49603</v>
      </c>
      <c r="R100" s="99">
        <f t="shared" si="50"/>
        <v>133166.08000000002</v>
      </c>
      <c r="S100" s="99">
        <f t="shared" si="50"/>
        <v>57788</v>
      </c>
      <c r="T100" s="99">
        <f t="shared" si="50"/>
        <v>190954.08000000002</v>
      </c>
      <c r="U100" s="99">
        <f t="shared" si="50"/>
        <v>1705.4679999999998</v>
      </c>
      <c r="V100" s="99">
        <f t="shared" si="50"/>
        <v>9030</v>
      </c>
      <c r="W100" s="99">
        <f t="shared" si="50"/>
        <v>205762.53200000001</v>
      </c>
      <c r="X100" s="71"/>
      <c r="Y100" s="71"/>
      <c r="Z100" s="196"/>
      <c r="AA100" s="201"/>
      <c r="AB100" s="197"/>
      <c r="AC100" s="196"/>
    </row>
    <row r="101" spans="1:31" s="3" customFormat="1" ht="21" customHeight="1" x14ac:dyDescent="0.3">
      <c r="A101" s="17" t="s">
        <v>22</v>
      </c>
      <c r="B101" s="33" t="s">
        <v>24</v>
      </c>
      <c r="C101" s="71"/>
      <c r="D101" s="71"/>
      <c r="E101" s="71"/>
      <c r="F101" s="154"/>
      <c r="G101" s="71"/>
      <c r="H101" s="71"/>
      <c r="I101" s="89">
        <f>SUM(I102:I119)</f>
        <v>70540</v>
      </c>
      <c r="J101" s="89">
        <f t="shared" ref="J101:W101" si="51">SUM(J102:J119)</f>
        <v>65890</v>
      </c>
      <c r="K101" s="89">
        <f t="shared" si="51"/>
        <v>0</v>
      </c>
      <c r="L101" s="89">
        <f t="shared" si="51"/>
        <v>4340</v>
      </c>
      <c r="M101" s="89">
        <f t="shared" si="51"/>
        <v>310</v>
      </c>
      <c r="N101" s="89">
        <f t="shared" si="51"/>
        <v>65890</v>
      </c>
      <c r="O101" s="89">
        <f t="shared" si="51"/>
        <v>35703</v>
      </c>
      <c r="P101" s="89">
        <f t="shared" si="51"/>
        <v>22046.881000000001</v>
      </c>
      <c r="Q101" s="89">
        <f t="shared" si="51"/>
        <v>6660.4960000000001</v>
      </c>
      <c r="R101" s="89">
        <f t="shared" si="51"/>
        <v>64410.377000000008</v>
      </c>
      <c r="S101" s="89">
        <f t="shared" si="51"/>
        <v>0</v>
      </c>
      <c r="T101" s="89">
        <f t="shared" si="51"/>
        <v>64410.377000000008</v>
      </c>
      <c r="U101" s="89">
        <f t="shared" si="51"/>
        <v>1614.31</v>
      </c>
      <c r="V101" s="89">
        <f t="shared" si="51"/>
        <v>0</v>
      </c>
      <c r="W101" s="89">
        <f t="shared" si="51"/>
        <v>64275.69</v>
      </c>
      <c r="X101" s="71"/>
      <c r="Y101" s="71"/>
      <c r="Z101" s="196"/>
      <c r="AA101" s="201"/>
      <c r="AB101" s="197"/>
      <c r="AC101" s="196"/>
    </row>
    <row r="102" spans="1:31" s="3" customFormat="1" ht="46.8" x14ac:dyDescent="0.3">
      <c r="A102" s="8" t="s">
        <v>12</v>
      </c>
      <c r="B102" s="63" t="s">
        <v>285</v>
      </c>
      <c r="C102" s="37" t="s">
        <v>78</v>
      </c>
      <c r="D102" s="37" t="s">
        <v>286</v>
      </c>
      <c r="E102" s="37" t="s">
        <v>195</v>
      </c>
      <c r="F102" s="136"/>
      <c r="G102" s="37" t="s">
        <v>105</v>
      </c>
      <c r="H102" s="37" t="s">
        <v>322</v>
      </c>
      <c r="I102" s="47">
        <f t="shared" ref="I102:I126" si="52">SUM(J102:M102)</f>
        <v>5500</v>
      </c>
      <c r="J102" s="47">
        <v>5500</v>
      </c>
      <c r="K102" s="47">
        <v>0</v>
      </c>
      <c r="L102" s="47"/>
      <c r="M102" s="47">
        <v>0</v>
      </c>
      <c r="N102" s="47">
        <v>5500</v>
      </c>
      <c r="O102" s="82">
        <v>2900</v>
      </c>
      <c r="P102" s="82">
        <v>2310</v>
      </c>
      <c r="Q102" s="82">
        <v>114.28399999999999</v>
      </c>
      <c r="R102" s="47">
        <f t="shared" ref="R102:R119" si="53">O102+P102+Q102</f>
        <v>5324.2839999999997</v>
      </c>
      <c r="S102" s="82"/>
      <c r="T102" s="47">
        <f t="shared" ref="T102:T127" si="54">S102+R102</f>
        <v>5324.2839999999997</v>
      </c>
      <c r="U102" s="130">
        <v>191.19499999999999</v>
      </c>
      <c r="V102" s="82"/>
      <c r="W102" s="129">
        <f>N102-U102+V102</f>
        <v>5308.8050000000003</v>
      </c>
      <c r="X102" s="71" t="s">
        <v>124</v>
      </c>
      <c r="Y102" s="37" t="s">
        <v>551</v>
      </c>
      <c r="Z102" s="200" t="s">
        <v>546</v>
      </c>
      <c r="AA102" s="221">
        <v>5296.2209999999995</v>
      </c>
      <c r="AB102" s="222"/>
      <c r="AC102" s="217">
        <f>N102-T102</f>
        <v>175.71600000000035</v>
      </c>
    </row>
    <row r="103" spans="1:31" s="3" customFormat="1" ht="39.6" x14ac:dyDescent="0.3">
      <c r="A103" s="8" t="s">
        <v>13</v>
      </c>
      <c r="B103" s="63" t="s">
        <v>287</v>
      </c>
      <c r="C103" s="37" t="s">
        <v>77</v>
      </c>
      <c r="D103" s="37" t="s">
        <v>288</v>
      </c>
      <c r="E103" s="37" t="s">
        <v>195</v>
      </c>
      <c r="F103" s="136"/>
      <c r="G103" s="37" t="s">
        <v>105</v>
      </c>
      <c r="H103" s="37" t="s">
        <v>323</v>
      </c>
      <c r="I103" s="47">
        <f t="shared" si="52"/>
        <v>5100</v>
      </c>
      <c r="J103" s="47">
        <v>5100</v>
      </c>
      <c r="K103" s="47">
        <v>0</v>
      </c>
      <c r="L103" s="47"/>
      <c r="M103" s="47">
        <v>0</v>
      </c>
      <c r="N103" s="47">
        <v>5100</v>
      </c>
      <c r="O103" s="82">
        <v>2700</v>
      </c>
      <c r="P103" s="82">
        <v>79.8810000000001</v>
      </c>
      <c r="Q103" s="82">
        <v>2130</v>
      </c>
      <c r="R103" s="47">
        <f t="shared" si="53"/>
        <v>4909.8810000000003</v>
      </c>
      <c r="S103" s="82"/>
      <c r="T103" s="47">
        <f t="shared" si="54"/>
        <v>4909.8810000000003</v>
      </c>
      <c r="U103" s="124">
        <v>171.39099999999999</v>
      </c>
      <c r="V103" s="82"/>
      <c r="W103" s="129">
        <f t="shared" ref="W103:W119" si="55">N103-U103+V103</f>
        <v>4928.6090000000004</v>
      </c>
      <c r="X103" s="71" t="s">
        <v>124</v>
      </c>
      <c r="Y103" s="37" t="s">
        <v>552</v>
      </c>
      <c r="Z103" s="200" t="s">
        <v>548</v>
      </c>
      <c r="AA103" s="221">
        <v>4913.7780000000002</v>
      </c>
      <c r="AB103" s="197"/>
      <c r="AC103" s="217">
        <f t="shared" ref="AC103:AC105" si="56">N103-T103</f>
        <v>190.11899999999969</v>
      </c>
    </row>
    <row r="104" spans="1:31" s="3" customFormat="1" ht="39.6" x14ac:dyDescent="0.3">
      <c r="A104" s="8" t="s">
        <v>147</v>
      </c>
      <c r="B104" s="63" t="s">
        <v>289</v>
      </c>
      <c r="C104" s="37" t="s">
        <v>76</v>
      </c>
      <c r="D104" s="37" t="s">
        <v>290</v>
      </c>
      <c r="E104" s="37" t="s">
        <v>195</v>
      </c>
      <c r="F104" s="136"/>
      <c r="G104" s="37" t="s">
        <v>105</v>
      </c>
      <c r="H104" s="37" t="s">
        <v>324</v>
      </c>
      <c r="I104" s="47">
        <f t="shared" si="52"/>
        <v>5800</v>
      </c>
      <c r="J104" s="47">
        <v>5800</v>
      </c>
      <c r="K104" s="47">
        <v>0</v>
      </c>
      <c r="L104" s="47"/>
      <c r="M104" s="47">
        <v>0</v>
      </c>
      <c r="N104" s="47">
        <v>5800</v>
      </c>
      <c r="O104" s="82">
        <v>3100</v>
      </c>
      <c r="P104" s="82">
        <v>1800</v>
      </c>
      <c r="Q104" s="82">
        <v>365</v>
      </c>
      <c r="R104" s="47">
        <f t="shared" si="53"/>
        <v>5265</v>
      </c>
      <c r="S104" s="82"/>
      <c r="T104" s="47">
        <f t="shared" si="54"/>
        <v>5265</v>
      </c>
      <c r="U104" s="124">
        <v>556.78899999999999</v>
      </c>
      <c r="V104" s="82"/>
      <c r="W104" s="129">
        <f t="shared" si="55"/>
        <v>5243.2110000000002</v>
      </c>
      <c r="X104" s="71" t="s">
        <v>124</v>
      </c>
      <c r="Y104" s="37" t="s">
        <v>552</v>
      </c>
      <c r="Z104" s="200" t="s">
        <v>548</v>
      </c>
      <c r="AA104" s="221">
        <v>5243.2110000000002</v>
      </c>
      <c r="AB104" s="197">
        <v>8.3510000000000009</v>
      </c>
      <c r="AC104" s="217">
        <f t="shared" si="56"/>
        <v>535</v>
      </c>
      <c r="AD104" s="106">
        <f>T104-AC104</f>
        <v>4730</v>
      </c>
    </row>
    <row r="105" spans="1:31" s="3" customFormat="1" ht="39.6" x14ac:dyDescent="0.3">
      <c r="A105" s="8" t="s">
        <v>175</v>
      </c>
      <c r="B105" s="63" t="s">
        <v>291</v>
      </c>
      <c r="C105" s="37" t="s">
        <v>83</v>
      </c>
      <c r="D105" s="37" t="s">
        <v>292</v>
      </c>
      <c r="E105" s="37" t="s">
        <v>195</v>
      </c>
      <c r="F105" s="136"/>
      <c r="G105" s="37" t="s">
        <v>105</v>
      </c>
      <c r="H105" s="37" t="s">
        <v>325</v>
      </c>
      <c r="I105" s="47">
        <f t="shared" si="52"/>
        <v>6800</v>
      </c>
      <c r="J105" s="47">
        <v>6800</v>
      </c>
      <c r="K105" s="47">
        <v>0</v>
      </c>
      <c r="L105" s="47"/>
      <c r="M105" s="47">
        <v>0</v>
      </c>
      <c r="N105" s="47">
        <v>6800</v>
      </c>
      <c r="O105" s="82">
        <v>3600</v>
      </c>
      <c r="P105" s="82">
        <v>2200</v>
      </c>
      <c r="Q105" s="82">
        <v>900</v>
      </c>
      <c r="R105" s="47">
        <f t="shared" si="53"/>
        <v>6700</v>
      </c>
      <c r="S105" s="82"/>
      <c r="T105" s="47">
        <f t="shared" si="54"/>
        <v>6700</v>
      </c>
      <c r="U105" s="130"/>
      <c r="V105" s="82"/>
      <c r="W105" s="131">
        <f t="shared" si="55"/>
        <v>6800</v>
      </c>
      <c r="X105" s="71" t="s">
        <v>124</v>
      </c>
      <c r="Y105" s="71"/>
      <c r="Z105" s="196"/>
      <c r="AA105" s="201"/>
      <c r="AB105" s="197"/>
      <c r="AC105" s="217">
        <f t="shared" si="56"/>
        <v>100</v>
      </c>
    </row>
    <row r="106" spans="1:31" s="3" customFormat="1" ht="39.6" x14ac:dyDescent="0.3">
      <c r="A106" s="8" t="s">
        <v>176</v>
      </c>
      <c r="B106" s="63" t="s">
        <v>293</v>
      </c>
      <c r="C106" s="37" t="s">
        <v>86</v>
      </c>
      <c r="D106" s="37" t="s">
        <v>294</v>
      </c>
      <c r="E106" s="37" t="s">
        <v>195</v>
      </c>
      <c r="F106" s="136"/>
      <c r="G106" s="37" t="s">
        <v>105</v>
      </c>
      <c r="H106" s="37" t="s">
        <v>326</v>
      </c>
      <c r="I106" s="47">
        <f t="shared" si="52"/>
        <v>5300</v>
      </c>
      <c r="J106" s="47">
        <v>5300</v>
      </c>
      <c r="K106" s="47">
        <v>0</v>
      </c>
      <c r="L106" s="47"/>
      <c r="M106" s="47">
        <v>0</v>
      </c>
      <c r="N106" s="47">
        <v>5300</v>
      </c>
      <c r="O106" s="82">
        <v>1800</v>
      </c>
      <c r="P106" s="82">
        <v>2950</v>
      </c>
      <c r="Q106" s="82">
        <v>267.12400000000002</v>
      </c>
      <c r="R106" s="47">
        <f t="shared" si="53"/>
        <v>5017.1239999999998</v>
      </c>
      <c r="S106" s="82"/>
      <c r="T106" s="47">
        <f t="shared" si="54"/>
        <v>5017.1239999999998</v>
      </c>
      <c r="U106" s="124">
        <v>282.87599999999998</v>
      </c>
      <c r="V106" s="82"/>
      <c r="W106" s="129">
        <f t="shared" si="55"/>
        <v>5017.1239999999998</v>
      </c>
      <c r="X106" s="71" t="s">
        <v>124</v>
      </c>
      <c r="Y106" s="37" t="s">
        <v>552</v>
      </c>
      <c r="Z106" s="200" t="s">
        <v>548</v>
      </c>
      <c r="AA106" s="221">
        <v>4999.8021550000003</v>
      </c>
      <c r="AB106" s="197"/>
      <c r="AC106" s="196"/>
    </row>
    <row r="107" spans="1:31" s="3" customFormat="1" ht="39.6" x14ac:dyDescent="0.3">
      <c r="A107" s="8" t="s">
        <v>177</v>
      </c>
      <c r="B107" s="63" t="s">
        <v>295</v>
      </c>
      <c r="C107" s="37" t="s">
        <v>81</v>
      </c>
      <c r="D107" s="37" t="s">
        <v>296</v>
      </c>
      <c r="E107" s="37" t="s">
        <v>195</v>
      </c>
      <c r="F107" s="136"/>
      <c r="G107" s="37" t="s">
        <v>105</v>
      </c>
      <c r="H107" s="37" t="s">
        <v>327</v>
      </c>
      <c r="I107" s="47">
        <f t="shared" si="52"/>
        <v>5200</v>
      </c>
      <c r="J107" s="47">
        <v>5200</v>
      </c>
      <c r="K107" s="47">
        <v>0</v>
      </c>
      <c r="L107" s="47"/>
      <c r="M107" s="47">
        <v>0</v>
      </c>
      <c r="N107" s="47">
        <v>5200</v>
      </c>
      <c r="O107" s="82">
        <v>2800</v>
      </c>
      <c r="P107" s="82">
        <v>1600</v>
      </c>
      <c r="Q107" s="82">
        <v>720</v>
      </c>
      <c r="R107" s="47">
        <f t="shared" si="53"/>
        <v>5120</v>
      </c>
      <c r="S107" s="82"/>
      <c r="T107" s="47">
        <f t="shared" si="54"/>
        <v>5120</v>
      </c>
      <c r="U107" s="124">
        <v>86.316999999999993</v>
      </c>
      <c r="V107" s="82"/>
      <c r="W107" s="129">
        <f t="shared" si="55"/>
        <v>5113.683</v>
      </c>
      <c r="X107" s="71" t="s">
        <v>124</v>
      </c>
      <c r="Y107" s="37" t="s">
        <v>552</v>
      </c>
      <c r="Z107" s="200" t="s">
        <v>548</v>
      </c>
      <c r="AA107" s="221">
        <v>5104.4520000000002</v>
      </c>
      <c r="AB107" s="197"/>
      <c r="AC107" s="196"/>
    </row>
    <row r="108" spans="1:31" s="3" customFormat="1" ht="39.6" x14ac:dyDescent="0.3">
      <c r="A108" s="8" t="s">
        <v>178</v>
      </c>
      <c r="B108" s="63" t="s">
        <v>297</v>
      </c>
      <c r="C108" s="37" t="s">
        <v>74</v>
      </c>
      <c r="D108" s="37" t="s">
        <v>298</v>
      </c>
      <c r="E108" s="37" t="s">
        <v>195</v>
      </c>
      <c r="F108" s="136"/>
      <c r="G108" s="37" t="s">
        <v>105</v>
      </c>
      <c r="H108" s="37" t="s">
        <v>328</v>
      </c>
      <c r="I108" s="47">
        <f t="shared" si="52"/>
        <v>8340</v>
      </c>
      <c r="J108" s="47">
        <v>4000</v>
      </c>
      <c r="K108" s="47"/>
      <c r="L108" s="47">
        <v>4340</v>
      </c>
      <c r="M108" s="47">
        <v>0</v>
      </c>
      <c r="N108" s="47">
        <v>4000</v>
      </c>
      <c r="O108" s="82">
        <v>3303</v>
      </c>
      <c r="P108" s="82">
        <v>697</v>
      </c>
      <c r="Q108" s="82"/>
      <c r="R108" s="47">
        <f t="shared" si="53"/>
        <v>4000</v>
      </c>
      <c r="S108" s="82"/>
      <c r="T108" s="47">
        <f t="shared" si="54"/>
        <v>4000</v>
      </c>
      <c r="U108" s="129"/>
      <c r="V108" s="82"/>
      <c r="W108" s="129">
        <f t="shared" si="55"/>
        <v>4000</v>
      </c>
      <c r="X108" s="71" t="s">
        <v>124</v>
      </c>
      <c r="Y108" s="71"/>
      <c r="Z108" s="196"/>
      <c r="AA108" s="201"/>
      <c r="AB108" s="197"/>
      <c r="AC108" s="196"/>
    </row>
    <row r="109" spans="1:31" s="3" customFormat="1" ht="39.6" x14ac:dyDescent="0.3">
      <c r="A109" s="8" t="s">
        <v>179</v>
      </c>
      <c r="B109" s="63" t="s">
        <v>299</v>
      </c>
      <c r="C109" s="37" t="s">
        <v>85</v>
      </c>
      <c r="D109" s="37" t="s">
        <v>300</v>
      </c>
      <c r="E109" s="37" t="s">
        <v>195</v>
      </c>
      <c r="F109" s="136"/>
      <c r="G109" s="37" t="s">
        <v>105</v>
      </c>
      <c r="H109" s="37" t="s">
        <v>329</v>
      </c>
      <c r="I109" s="47">
        <f t="shared" si="52"/>
        <v>6100</v>
      </c>
      <c r="J109" s="47">
        <v>6100</v>
      </c>
      <c r="K109" s="47">
        <v>0</v>
      </c>
      <c r="L109" s="47"/>
      <c r="M109" s="47">
        <v>0</v>
      </c>
      <c r="N109" s="47">
        <v>6100</v>
      </c>
      <c r="O109" s="82">
        <v>3300</v>
      </c>
      <c r="P109" s="82">
        <v>2180</v>
      </c>
      <c r="Q109" s="82">
        <v>504.08799999999997</v>
      </c>
      <c r="R109" s="47">
        <f t="shared" si="53"/>
        <v>5984.0879999999997</v>
      </c>
      <c r="S109" s="82"/>
      <c r="T109" s="47">
        <f t="shared" si="54"/>
        <v>5984.0879999999997</v>
      </c>
      <c r="U109" s="105">
        <v>115.91200000000001</v>
      </c>
      <c r="V109" s="82"/>
      <c r="W109" s="129">
        <f t="shared" si="55"/>
        <v>5984.0879999999997</v>
      </c>
      <c r="X109" s="71" t="s">
        <v>124</v>
      </c>
      <c r="Y109" s="37" t="s">
        <v>551</v>
      </c>
      <c r="Z109" s="200" t="s">
        <v>546</v>
      </c>
      <c r="AA109" s="219">
        <v>5971.9</v>
      </c>
      <c r="AB109" s="197"/>
      <c r="AC109" s="196"/>
    </row>
    <row r="110" spans="1:31" s="133" customFormat="1" ht="31.2" x14ac:dyDescent="0.3">
      <c r="A110" s="114" t="s">
        <v>180</v>
      </c>
      <c r="B110" s="125" t="s">
        <v>301</v>
      </c>
      <c r="C110" s="108" t="s">
        <v>78</v>
      </c>
      <c r="D110" s="108" t="s">
        <v>302</v>
      </c>
      <c r="E110" s="108" t="s">
        <v>104</v>
      </c>
      <c r="F110" s="137" t="s">
        <v>106</v>
      </c>
      <c r="G110" s="108"/>
      <c r="H110" s="108" t="s">
        <v>330</v>
      </c>
      <c r="I110" s="109">
        <f t="shared" si="52"/>
        <v>2400</v>
      </c>
      <c r="J110" s="109">
        <v>2390</v>
      </c>
      <c r="K110" s="109">
        <v>0</v>
      </c>
      <c r="L110" s="109"/>
      <c r="M110" s="109">
        <v>10</v>
      </c>
      <c r="N110" s="109">
        <v>2390</v>
      </c>
      <c r="O110" s="132">
        <v>1400</v>
      </c>
      <c r="P110" s="132">
        <v>650</v>
      </c>
      <c r="Q110" s="132">
        <v>340</v>
      </c>
      <c r="R110" s="47">
        <f t="shared" si="53"/>
        <v>2390</v>
      </c>
      <c r="S110" s="132"/>
      <c r="T110" s="109">
        <f t="shared" si="54"/>
        <v>2390</v>
      </c>
      <c r="U110" s="130"/>
      <c r="V110" s="132"/>
      <c r="W110" s="132">
        <f t="shared" si="55"/>
        <v>2390</v>
      </c>
      <c r="X110" s="156" t="s">
        <v>135</v>
      </c>
      <c r="Y110" s="156"/>
      <c r="Z110" s="196"/>
      <c r="AA110" s="201"/>
      <c r="AB110" s="197"/>
      <c r="AC110" s="196"/>
      <c r="AD110" s="3"/>
      <c r="AE110" s="3"/>
    </row>
    <row r="111" spans="1:31" s="133" customFormat="1" ht="31.2" x14ac:dyDescent="0.3">
      <c r="A111" s="114" t="s">
        <v>181</v>
      </c>
      <c r="B111" s="125" t="s">
        <v>303</v>
      </c>
      <c r="C111" s="108" t="s">
        <v>80</v>
      </c>
      <c r="D111" s="108" t="s">
        <v>304</v>
      </c>
      <c r="E111" s="108" t="s">
        <v>104</v>
      </c>
      <c r="F111" s="137" t="s">
        <v>106</v>
      </c>
      <c r="G111" s="108"/>
      <c r="H111" s="108" t="s">
        <v>331</v>
      </c>
      <c r="I111" s="109">
        <f t="shared" si="52"/>
        <v>2000</v>
      </c>
      <c r="J111" s="109">
        <v>2000</v>
      </c>
      <c r="K111" s="109">
        <v>0</v>
      </c>
      <c r="L111" s="109"/>
      <c r="M111" s="109">
        <v>0</v>
      </c>
      <c r="N111" s="109">
        <v>2000</v>
      </c>
      <c r="O111" s="132">
        <v>1100</v>
      </c>
      <c r="P111" s="132">
        <v>600</v>
      </c>
      <c r="Q111" s="132">
        <v>300</v>
      </c>
      <c r="R111" s="47">
        <f t="shared" si="53"/>
        <v>2000</v>
      </c>
      <c r="S111" s="132"/>
      <c r="T111" s="109">
        <f t="shared" si="54"/>
        <v>2000</v>
      </c>
      <c r="U111" s="130"/>
      <c r="V111" s="132"/>
      <c r="W111" s="132">
        <f t="shared" si="55"/>
        <v>2000</v>
      </c>
      <c r="X111" s="156" t="s">
        <v>131</v>
      </c>
      <c r="Y111" s="156"/>
      <c r="Z111" s="196"/>
      <c r="AA111" s="201"/>
      <c r="AB111" s="197"/>
      <c r="AC111" s="196"/>
      <c r="AD111" s="3"/>
      <c r="AE111" s="3"/>
    </row>
    <row r="112" spans="1:31" s="133" customFormat="1" ht="31.2" x14ac:dyDescent="0.3">
      <c r="A112" s="114" t="s">
        <v>182</v>
      </c>
      <c r="B112" s="125" t="s">
        <v>305</v>
      </c>
      <c r="C112" s="108" t="s">
        <v>75</v>
      </c>
      <c r="D112" s="108" t="s">
        <v>306</v>
      </c>
      <c r="E112" s="108" t="s">
        <v>104</v>
      </c>
      <c r="F112" s="137" t="s">
        <v>106</v>
      </c>
      <c r="G112" s="108"/>
      <c r="H112" s="108" t="s">
        <v>332</v>
      </c>
      <c r="I112" s="109">
        <f t="shared" si="52"/>
        <v>1300</v>
      </c>
      <c r="J112" s="109">
        <v>1300</v>
      </c>
      <c r="K112" s="109">
        <v>0</v>
      </c>
      <c r="L112" s="109"/>
      <c r="M112" s="109">
        <v>0</v>
      </c>
      <c r="N112" s="109">
        <v>1300</v>
      </c>
      <c r="O112" s="132">
        <v>800</v>
      </c>
      <c r="P112" s="132">
        <v>450</v>
      </c>
      <c r="Q112" s="132">
        <v>50</v>
      </c>
      <c r="R112" s="47">
        <f t="shared" si="53"/>
        <v>1300</v>
      </c>
      <c r="S112" s="132"/>
      <c r="T112" s="109">
        <f t="shared" si="54"/>
        <v>1300</v>
      </c>
      <c r="U112" s="130"/>
      <c r="V112" s="132"/>
      <c r="W112" s="132">
        <f t="shared" si="55"/>
        <v>1300</v>
      </c>
      <c r="X112" s="156" t="s">
        <v>125</v>
      </c>
      <c r="Y112" s="156"/>
      <c r="Z112" s="196"/>
      <c r="AA112" s="201"/>
      <c r="AB112" s="197"/>
      <c r="AC112" s="196"/>
      <c r="AD112" s="3"/>
      <c r="AE112" s="3"/>
    </row>
    <row r="113" spans="1:31" s="133" customFormat="1" ht="31.2" x14ac:dyDescent="0.3">
      <c r="A113" s="114" t="s">
        <v>183</v>
      </c>
      <c r="B113" s="125" t="s">
        <v>307</v>
      </c>
      <c r="C113" s="108" t="s">
        <v>77</v>
      </c>
      <c r="D113" s="108" t="s">
        <v>308</v>
      </c>
      <c r="E113" s="108" t="s">
        <v>195</v>
      </c>
      <c r="F113" s="137" t="s">
        <v>106</v>
      </c>
      <c r="G113" s="108"/>
      <c r="H113" s="108" t="s">
        <v>333</v>
      </c>
      <c r="I113" s="109">
        <f t="shared" si="52"/>
        <v>4300</v>
      </c>
      <c r="J113" s="109">
        <v>4000</v>
      </c>
      <c r="K113" s="109">
        <v>0</v>
      </c>
      <c r="L113" s="109"/>
      <c r="M113" s="109">
        <v>300</v>
      </c>
      <c r="N113" s="109">
        <v>4000</v>
      </c>
      <c r="O113" s="132">
        <v>1800</v>
      </c>
      <c r="P113" s="132">
        <v>1900</v>
      </c>
      <c r="Q113" s="132">
        <v>300</v>
      </c>
      <c r="R113" s="47">
        <f t="shared" si="53"/>
        <v>4000</v>
      </c>
      <c r="S113" s="132"/>
      <c r="T113" s="109">
        <f t="shared" si="54"/>
        <v>4000</v>
      </c>
      <c r="U113" s="130"/>
      <c r="V113" s="132"/>
      <c r="W113" s="132">
        <f t="shared" si="55"/>
        <v>4000</v>
      </c>
      <c r="X113" s="156" t="s">
        <v>128</v>
      </c>
      <c r="Y113" s="156"/>
      <c r="Z113" s="196"/>
      <c r="AA113" s="201"/>
      <c r="AB113" s="197"/>
      <c r="AC113" s="196"/>
      <c r="AD113" s="3"/>
      <c r="AE113" s="3"/>
    </row>
    <row r="114" spans="1:31" s="133" customFormat="1" ht="31.2" x14ac:dyDescent="0.3">
      <c r="A114" s="114" t="s">
        <v>184</v>
      </c>
      <c r="B114" s="125" t="s">
        <v>309</v>
      </c>
      <c r="C114" s="108" t="s">
        <v>76</v>
      </c>
      <c r="D114" s="108" t="s">
        <v>310</v>
      </c>
      <c r="E114" s="108" t="s">
        <v>195</v>
      </c>
      <c r="F114" s="137"/>
      <c r="G114" s="108" t="s">
        <v>105</v>
      </c>
      <c r="H114" s="108" t="s">
        <v>334</v>
      </c>
      <c r="I114" s="109">
        <f t="shared" si="52"/>
        <v>1100</v>
      </c>
      <c r="J114" s="109">
        <v>1100</v>
      </c>
      <c r="K114" s="109">
        <v>0</v>
      </c>
      <c r="L114" s="109"/>
      <c r="M114" s="109">
        <v>0</v>
      </c>
      <c r="N114" s="109">
        <v>1100</v>
      </c>
      <c r="O114" s="132">
        <v>600</v>
      </c>
      <c r="P114" s="132">
        <v>450</v>
      </c>
      <c r="Q114" s="132">
        <v>50</v>
      </c>
      <c r="R114" s="47">
        <f t="shared" si="53"/>
        <v>1100</v>
      </c>
      <c r="S114" s="132"/>
      <c r="T114" s="109">
        <f t="shared" si="54"/>
        <v>1100</v>
      </c>
      <c r="U114" s="130"/>
      <c r="V114" s="132"/>
      <c r="W114" s="132">
        <f t="shared" si="55"/>
        <v>1100</v>
      </c>
      <c r="X114" s="156" t="s">
        <v>127</v>
      </c>
      <c r="Y114" s="156"/>
      <c r="Z114" s="196"/>
      <c r="AA114" s="201"/>
      <c r="AB114" s="197"/>
      <c r="AC114" s="196"/>
      <c r="AD114" s="3"/>
      <c r="AE114" s="3"/>
    </row>
    <row r="115" spans="1:31" s="133" customFormat="1" ht="46.8" x14ac:dyDescent="0.3">
      <c r="A115" s="114" t="s">
        <v>185</v>
      </c>
      <c r="B115" s="125" t="s">
        <v>311</v>
      </c>
      <c r="C115" s="108" t="s">
        <v>83</v>
      </c>
      <c r="D115" s="108" t="s">
        <v>312</v>
      </c>
      <c r="E115" s="108" t="s">
        <v>195</v>
      </c>
      <c r="F115" s="137" t="s">
        <v>106</v>
      </c>
      <c r="G115" s="108"/>
      <c r="H115" s="108" t="s">
        <v>335</v>
      </c>
      <c r="I115" s="109">
        <f t="shared" si="52"/>
        <v>2800</v>
      </c>
      <c r="J115" s="109">
        <v>2800</v>
      </c>
      <c r="K115" s="109">
        <v>0</v>
      </c>
      <c r="L115" s="109"/>
      <c r="M115" s="109">
        <v>0</v>
      </c>
      <c r="N115" s="109">
        <v>2800</v>
      </c>
      <c r="O115" s="132">
        <v>1500</v>
      </c>
      <c r="P115" s="132">
        <v>1200</v>
      </c>
      <c r="Q115" s="132">
        <v>100</v>
      </c>
      <c r="R115" s="47">
        <f t="shared" si="53"/>
        <v>2800</v>
      </c>
      <c r="S115" s="132"/>
      <c r="T115" s="109">
        <f t="shared" si="54"/>
        <v>2800</v>
      </c>
      <c r="U115" s="130"/>
      <c r="V115" s="132"/>
      <c r="W115" s="132">
        <f t="shared" si="55"/>
        <v>2800</v>
      </c>
      <c r="X115" s="156" t="s">
        <v>133</v>
      </c>
      <c r="Y115" s="156"/>
      <c r="Z115" s="196"/>
      <c r="AA115" s="201"/>
      <c r="AB115" s="197"/>
      <c r="AC115" s="196"/>
      <c r="AD115" s="3"/>
      <c r="AE115" s="3"/>
    </row>
    <row r="116" spans="1:31" s="3" customFormat="1" ht="31.2" x14ac:dyDescent="0.3">
      <c r="A116" s="8" t="s">
        <v>186</v>
      </c>
      <c r="B116" s="63" t="s">
        <v>313</v>
      </c>
      <c r="C116" s="37" t="s">
        <v>73</v>
      </c>
      <c r="D116" s="37" t="s">
        <v>314</v>
      </c>
      <c r="E116" s="37" t="s">
        <v>195</v>
      </c>
      <c r="F116" s="136" t="s">
        <v>106</v>
      </c>
      <c r="G116" s="37"/>
      <c r="H116" s="37" t="s">
        <v>336</v>
      </c>
      <c r="I116" s="47">
        <f t="shared" si="52"/>
        <v>3600</v>
      </c>
      <c r="J116" s="47">
        <v>3600</v>
      </c>
      <c r="K116" s="47">
        <v>0</v>
      </c>
      <c r="L116" s="47"/>
      <c r="M116" s="47">
        <v>0</v>
      </c>
      <c r="N116" s="47">
        <v>3600</v>
      </c>
      <c r="O116" s="82">
        <v>1900</v>
      </c>
      <c r="P116" s="82">
        <v>1400</v>
      </c>
      <c r="Q116" s="82">
        <v>300</v>
      </c>
      <c r="R116" s="47">
        <f t="shared" si="53"/>
        <v>3600</v>
      </c>
      <c r="S116" s="82"/>
      <c r="T116" s="47">
        <f t="shared" si="54"/>
        <v>3600</v>
      </c>
      <c r="U116" s="134">
        <f>N116-3410</f>
        <v>190</v>
      </c>
      <c r="V116" s="82"/>
      <c r="W116" s="128">
        <f t="shared" si="55"/>
        <v>3410</v>
      </c>
      <c r="X116" s="71" t="s">
        <v>152</v>
      </c>
      <c r="Y116" s="37" t="s">
        <v>551</v>
      </c>
      <c r="Z116" s="200" t="s">
        <v>546</v>
      </c>
      <c r="AA116" s="223">
        <v>3410</v>
      </c>
      <c r="AB116" s="197"/>
      <c r="AC116" s="196"/>
    </row>
    <row r="117" spans="1:31" s="3" customFormat="1" ht="26.4" x14ac:dyDescent="0.3">
      <c r="A117" s="8" t="s">
        <v>187</v>
      </c>
      <c r="B117" s="63" t="s">
        <v>315</v>
      </c>
      <c r="C117" s="37" t="s">
        <v>74</v>
      </c>
      <c r="D117" s="37" t="s">
        <v>316</v>
      </c>
      <c r="E117" s="37" t="s">
        <v>195</v>
      </c>
      <c r="F117" s="136" t="s">
        <v>106</v>
      </c>
      <c r="G117" s="37"/>
      <c r="H117" s="37" t="s">
        <v>337</v>
      </c>
      <c r="I117" s="47">
        <f t="shared" si="52"/>
        <v>2400</v>
      </c>
      <c r="J117" s="47">
        <v>2400</v>
      </c>
      <c r="K117" s="47">
        <v>0</v>
      </c>
      <c r="L117" s="47"/>
      <c r="M117" s="47">
        <v>0</v>
      </c>
      <c r="N117" s="47">
        <v>2400</v>
      </c>
      <c r="O117" s="82">
        <v>1500</v>
      </c>
      <c r="P117" s="82">
        <v>780</v>
      </c>
      <c r="Q117" s="82">
        <v>120</v>
      </c>
      <c r="R117" s="47">
        <f t="shared" si="53"/>
        <v>2400</v>
      </c>
      <c r="S117" s="82"/>
      <c r="T117" s="47">
        <f t="shared" si="54"/>
        <v>2400</v>
      </c>
      <c r="U117" s="130"/>
      <c r="V117" s="82"/>
      <c r="W117" s="128">
        <f t="shared" si="55"/>
        <v>2400</v>
      </c>
      <c r="X117" s="71" t="s">
        <v>126</v>
      </c>
      <c r="Y117" s="71"/>
      <c r="Z117" s="196"/>
      <c r="AA117" s="201"/>
      <c r="AB117" s="197"/>
      <c r="AC117" s="196"/>
    </row>
    <row r="118" spans="1:31" s="3" customFormat="1" ht="31.2" x14ac:dyDescent="0.3">
      <c r="A118" s="8" t="s">
        <v>188</v>
      </c>
      <c r="B118" s="63" t="s">
        <v>317</v>
      </c>
      <c r="C118" s="37" t="s">
        <v>85</v>
      </c>
      <c r="D118" s="37" t="s">
        <v>318</v>
      </c>
      <c r="E118" s="37" t="s">
        <v>195</v>
      </c>
      <c r="F118" s="136"/>
      <c r="G118" s="37" t="s">
        <v>105</v>
      </c>
      <c r="H118" s="37" t="s">
        <v>338</v>
      </c>
      <c r="I118" s="47">
        <f t="shared" si="52"/>
        <v>1000</v>
      </c>
      <c r="J118" s="47">
        <v>1000</v>
      </c>
      <c r="K118" s="47">
        <v>0</v>
      </c>
      <c r="L118" s="47"/>
      <c r="M118" s="47">
        <v>0</v>
      </c>
      <c r="N118" s="47">
        <v>1000</v>
      </c>
      <c r="O118" s="82">
        <v>600</v>
      </c>
      <c r="P118" s="82">
        <v>350</v>
      </c>
      <c r="Q118" s="82">
        <v>50</v>
      </c>
      <c r="R118" s="47">
        <f t="shared" si="53"/>
        <v>1000</v>
      </c>
      <c r="S118" s="82"/>
      <c r="T118" s="47">
        <f t="shared" si="54"/>
        <v>1000</v>
      </c>
      <c r="U118" s="130"/>
      <c r="V118" s="82"/>
      <c r="W118" s="128">
        <f t="shared" si="55"/>
        <v>1000</v>
      </c>
      <c r="X118" s="71" t="s">
        <v>135</v>
      </c>
      <c r="Y118" s="71"/>
      <c r="Z118" s="196"/>
      <c r="AA118" s="201"/>
      <c r="AB118" s="197"/>
      <c r="AC118" s="196"/>
    </row>
    <row r="119" spans="1:31" s="3" customFormat="1" ht="39.6" x14ac:dyDescent="0.3">
      <c r="A119" s="8" t="s">
        <v>189</v>
      </c>
      <c r="B119" s="63" t="s">
        <v>319</v>
      </c>
      <c r="C119" s="37" t="s">
        <v>320</v>
      </c>
      <c r="D119" s="37" t="s">
        <v>321</v>
      </c>
      <c r="E119" s="37" t="s">
        <v>195</v>
      </c>
      <c r="F119" s="136"/>
      <c r="G119" s="37" t="s">
        <v>105</v>
      </c>
      <c r="H119" s="37" t="s">
        <v>339</v>
      </c>
      <c r="I119" s="47">
        <f t="shared" si="52"/>
        <v>1500</v>
      </c>
      <c r="J119" s="47">
        <v>1500</v>
      </c>
      <c r="K119" s="47">
        <v>0</v>
      </c>
      <c r="L119" s="47"/>
      <c r="M119" s="47">
        <v>0</v>
      </c>
      <c r="N119" s="47">
        <v>1500</v>
      </c>
      <c r="O119" s="82">
        <v>1000</v>
      </c>
      <c r="P119" s="82">
        <v>450</v>
      </c>
      <c r="Q119" s="82">
        <v>50</v>
      </c>
      <c r="R119" s="47">
        <f t="shared" si="53"/>
        <v>1500</v>
      </c>
      <c r="S119" s="82"/>
      <c r="T119" s="47">
        <f t="shared" si="54"/>
        <v>1500</v>
      </c>
      <c r="U119" s="124">
        <f>N119-1480.17</f>
        <v>19.829999999999927</v>
      </c>
      <c r="V119" s="82"/>
      <c r="W119" s="128">
        <f t="shared" si="55"/>
        <v>1480.17</v>
      </c>
      <c r="X119" s="71" t="s">
        <v>545</v>
      </c>
      <c r="Y119" s="37" t="s">
        <v>552</v>
      </c>
      <c r="Z119" s="224" t="s">
        <v>549</v>
      </c>
      <c r="AA119" s="225">
        <v>1480.17</v>
      </c>
      <c r="AB119" s="197"/>
      <c r="AC119" s="196"/>
    </row>
    <row r="120" spans="1:31" s="3" customFormat="1" ht="21" customHeight="1" x14ac:dyDescent="0.3">
      <c r="A120" s="17" t="s">
        <v>22</v>
      </c>
      <c r="B120" s="33" t="s">
        <v>25</v>
      </c>
      <c r="C120" s="71"/>
      <c r="D120" s="71"/>
      <c r="E120" s="71"/>
      <c r="F120" s="154"/>
      <c r="G120" s="71"/>
      <c r="H120" s="71"/>
      <c r="I120" s="89">
        <f>SUM(I121:I127)</f>
        <v>96140</v>
      </c>
      <c r="J120" s="89">
        <f t="shared" ref="J120:W120" si="57">SUM(J121:J127)</f>
        <v>78540</v>
      </c>
      <c r="K120" s="89">
        <f t="shared" si="57"/>
        <v>0</v>
      </c>
      <c r="L120" s="89">
        <f t="shared" si="57"/>
        <v>0</v>
      </c>
      <c r="M120" s="89">
        <f t="shared" si="57"/>
        <v>0</v>
      </c>
      <c r="N120" s="89">
        <f t="shared" si="57"/>
        <v>78540</v>
      </c>
      <c r="O120" s="89">
        <f t="shared" si="57"/>
        <v>0</v>
      </c>
      <c r="P120" s="89">
        <f t="shared" si="57"/>
        <v>25813.199000000001</v>
      </c>
      <c r="Q120" s="89">
        <f t="shared" si="57"/>
        <v>42942.504000000001</v>
      </c>
      <c r="R120" s="89">
        <f t="shared" si="57"/>
        <v>68755.703000000009</v>
      </c>
      <c r="S120" s="89">
        <f t="shared" si="57"/>
        <v>9708</v>
      </c>
      <c r="T120" s="89">
        <f t="shared" si="57"/>
        <v>78463.703000000009</v>
      </c>
      <c r="U120" s="89">
        <f t="shared" si="57"/>
        <v>91.158000000000001</v>
      </c>
      <c r="V120" s="89">
        <f t="shared" si="57"/>
        <v>0</v>
      </c>
      <c r="W120" s="89">
        <f t="shared" si="57"/>
        <v>78448.842000000004</v>
      </c>
      <c r="X120" s="71"/>
      <c r="Y120" s="71"/>
      <c r="Z120" s="196"/>
      <c r="AA120" s="201"/>
      <c r="AB120" s="197"/>
      <c r="AC120" s="196"/>
    </row>
    <row r="121" spans="1:31" s="133" customFormat="1" ht="36.75" customHeight="1" x14ac:dyDescent="0.3">
      <c r="A121" s="114" t="s">
        <v>12</v>
      </c>
      <c r="B121" s="125" t="s">
        <v>340</v>
      </c>
      <c r="C121" s="108" t="s">
        <v>76</v>
      </c>
      <c r="D121" s="108" t="s">
        <v>341</v>
      </c>
      <c r="E121" s="108" t="s">
        <v>240</v>
      </c>
      <c r="F121" s="137" t="s">
        <v>106</v>
      </c>
      <c r="G121" s="108"/>
      <c r="H121" s="108" t="s">
        <v>342</v>
      </c>
      <c r="I121" s="109">
        <f t="shared" si="52"/>
        <v>2000</v>
      </c>
      <c r="J121" s="109">
        <v>2000</v>
      </c>
      <c r="K121" s="109"/>
      <c r="L121" s="109">
        <v>0</v>
      </c>
      <c r="M121" s="109"/>
      <c r="N121" s="109">
        <v>2000</v>
      </c>
      <c r="O121" s="132"/>
      <c r="P121" s="132">
        <v>1100</v>
      </c>
      <c r="Q121" s="132">
        <v>579</v>
      </c>
      <c r="R121" s="47">
        <f t="shared" ref="R121:R127" si="58">O121+P121+Q121</f>
        <v>1679</v>
      </c>
      <c r="S121" s="132">
        <v>321</v>
      </c>
      <c r="T121" s="109">
        <f t="shared" si="54"/>
        <v>2000</v>
      </c>
      <c r="U121" s="132"/>
      <c r="V121" s="132"/>
      <c r="W121" s="132">
        <f>N121-U121+V121</f>
        <v>2000</v>
      </c>
      <c r="X121" s="156" t="s">
        <v>127</v>
      </c>
      <c r="Y121" s="156"/>
      <c r="Z121" s="196"/>
      <c r="AA121" s="201"/>
      <c r="AB121" s="197"/>
      <c r="AC121" s="196"/>
      <c r="AD121" s="3"/>
      <c r="AE121" s="3"/>
    </row>
    <row r="122" spans="1:31" s="133" customFormat="1" ht="31.2" x14ac:dyDescent="0.3">
      <c r="A122" s="114" t="s">
        <v>13</v>
      </c>
      <c r="B122" s="125" t="s">
        <v>343</v>
      </c>
      <c r="C122" s="108" t="s">
        <v>81</v>
      </c>
      <c r="D122" s="108" t="s">
        <v>344</v>
      </c>
      <c r="E122" s="108" t="s">
        <v>240</v>
      </c>
      <c r="F122" s="137" t="s">
        <v>106</v>
      </c>
      <c r="G122" s="108"/>
      <c r="H122" s="108" t="s">
        <v>345</v>
      </c>
      <c r="I122" s="109">
        <f t="shared" si="52"/>
        <v>2000</v>
      </c>
      <c r="J122" s="109">
        <v>2000</v>
      </c>
      <c r="K122" s="109"/>
      <c r="L122" s="109">
        <v>0</v>
      </c>
      <c r="M122" s="109"/>
      <c r="N122" s="109">
        <v>2000</v>
      </c>
      <c r="O122" s="132"/>
      <c r="P122" s="132">
        <v>1100</v>
      </c>
      <c r="Q122" s="132">
        <v>579</v>
      </c>
      <c r="R122" s="47">
        <f t="shared" si="58"/>
        <v>1679</v>
      </c>
      <c r="S122" s="132">
        <v>321</v>
      </c>
      <c r="T122" s="109">
        <f t="shared" si="54"/>
        <v>2000</v>
      </c>
      <c r="U122" s="132"/>
      <c r="V122" s="132"/>
      <c r="W122" s="132">
        <f t="shared" ref="W122:W123" si="59">N122-U122+V122</f>
        <v>2000</v>
      </c>
      <c r="X122" s="156" t="s">
        <v>132</v>
      </c>
      <c r="Y122" s="156"/>
      <c r="Z122" s="196"/>
      <c r="AA122" s="201"/>
      <c r="AB122" s="197"/>
      <c r="AC122" s="196"/>
      <c r="AD122" s="3"/>
      <c r="AE122" s="3"/>
    </row>
    <row r="123" spans="1:31" s="3" customFormat="1" ht="39.6" x14ac:dyDescent="0.3">
      <c r="A123" s="8" t="s">
        <v>147</v>
      </c>
      <c r="B123" s="63" t="s">
        <v>346</v>
      </c>
      <c r="C123" s="37" t="s">
        <v>80</v>
      </c>
      <c r="D123" s="37" t="s">
        <v>347</v>
      </c>
      <c r="E123" s="37" t="s">
        <v>143</v>
      </c>
      <c r="F123" s="136"/>
      <c r="G123" s="37" t="s">
        <v>105</v>
      </c>
      <c r="H123" s="37" t="s">
        <v>348</v>
      </c>
      <c r="I123" s="47">
        <f t="shared" si="52"/>
        <v>3000</v>
      </c>
      <c r="J123" s="47">
        <v>3000</v>
      </c>
      <c r="K123" s="47"/>
      <c r="L123" s="47">
        <v>0</v>
      </c>
      <c r="M123" s="47"/>
      <c r="N123" s="47">
        <v>3000</v>
      </c>
      <c r="O123" s="82"/>
      <c r="P123" s="82">
        <v>1583</v>
      </c>
      <c r="Q123" s="82">
        <v>935</v>
      </c>
      <c r="R123" s="47">
        <f t="shared" si="58"/>
        <v>2518</v>
      </c>
      <c r="S123" s="82">
        <v>406</v>
      </c>
      <c r="T123" s="47">
        <f t="shared" si="54"/>
        <v>2924</v>
      </c>
      <c r="U123" s="124">
        <v>91.158000000000001</v>
      </c>
      <c r="V123" s="129"/>
      <c r="W123" s="129">
        <f t="shared" si="59"/>
        <v>2908.8420000000001</v>
      </c>
      <c r="X123" s="71" t="s">
        <v>124</v>
      </c>
      <c r="Y123" s="37" t="s">
        <v>552</v>
      </c>
      <c r="Z123" s="200" t="s">
        <v>548</v>
      </c>
      <c r="AA123" s="221">
        <v>2908.8420000000001</v>
      </c>
      <c r="AB123" s="197"/>
      <c r="AC123" s="196"/>
    </row>
    <row r="124" spans="1:31" s="3" customFormat="1" ht="39.6" x14ac:dyDescent="0.3">
      <c r="A124" s="8" t="s">
        <v>175</v>
      </c>
      <c r="B124" s="62" t="s">
        <v>349</v>
      </c>
      <c r="C124" s="37" t="s">
        <v>83</v>
      </c>
      <c r="D124" s="37" t="s">
        <v>350</v>
      </c>
      <c r="E124" s="37" t="s">
        <v>143</v>
      </c>
      <c r="F124" s="136"/>
      <c r="G124" s="37" t="s">
        <v>105</v>
      </c>
      <c r="H124" s="37" t="s">
        <v>351</v>
      </c>
      <c r="I124" s="47">
        <f t="shared" si="52"/>
        <v>26330</v>
      </c>
      <c r="J124" s="47">
        <v>26330</v>
      </c>
      <c r="K124" s="47"/>
      <c r="L124" s="47">
        <v>0</v>
      </c>
      <c r="M124" s="47"/>
      <c r="N124" s="47">
        <v>26330</v>
      </c>
      <c r="O124" s="82"/>
      <c r="P124" s="82">
        <v>8000</v>
      </c>
      <c r="Q124" s="82">
        <v>14101</v>
      </c>
      <c r="R124" s="47">
        <f t="shared" si="58"/>
        <v>22101</v>
      </c>
      <c r="S124" s="82">
        <v>4229</v>
      </c>
      <c r="T124" s="47">
        <f t="shared" si="54"/>
        <v>26330</v>
      </c>
      <c r="U124" s="129"/>
      <c r="V124" s="129"/>
      <c r="W124" s="131">
        <f t="shared" ref="W124:W127" si="60">N124</f>
        <v>26330</v>
      </c>
      <c r="X124" s="71" t="s">
        <v>124</v>
      </c>
      <c r="Y124" s="71"/>
      <c r="Z124" s="196"/>
      <c r="AA124" s="201"/>
      <c r="AB124" s="197"/>
      <c r="AC124" s="196"/>
    </row>
    <row r="125" spans="1:31" s="3" customFormat="1" ht="39.6" x14ac:dyDescent="0.3">
      <c r="A125" s="8" t="s">
        <v>176</v>
      </c>
      <c r="B125" s="62" t="s">
        <v>352</v>
      </c>
      <c r="C125" s="37" t="s">
        <v>76</v>
      </c>
      <c r="D125" s="37" t="s">
        <v>353</v>
      </c>
      <c r="E125" s="37" t="s">
        <v>143</v>
      </c>
      <c r="F125" s="136"/>
      <c r="G125" s="37" t="s">
        <v>105</v>
      </c>
      <c r="H125" s="37" t="s">
        <v>354</v>
      </c>
      <c r="I125" s="47">
        <f t="shared" si="52"/>
        <v>14000</v>
      </c>
      <c r="J125" s="47">
        <v>14000</v>
      </c>
      <c r="K125" s="47"/>
      <c r="L125" s="47">
        <v>0</v>
      </c>
      <c r="M125" s="47"/>
      <c r="N125" s="47">
        <v>14000</v>
      </c>
      <c r="O125" s="82"/>
      <c r="P125" s="82">
        <v>5000</v>
      </c>
      <c r="Q125" s="82">
        <v>6752</v>
      </c>
      <c r="R125" s="47">
        <f t="shared" si="58"/>
        <v>11752</v>
      </c>
      <c r="S125" s="82">
        <v>2248</v>
      </c>
      <c r="T125" s="47">
        <f t="shared" si="54"/>
        <v>14000</v>
      </c>
      <c r="U125" s="129"/>
      <c r="V125" s="129"/>
      <c r="W125" s="131">
        <f t="shared" si="60"/>
        <v>14000</v>
      </c>
      <c r="X125" s="71" t="s">
        <v>124</v>
      </c>
      <c r="Y125" s="71"/>
      <c r="Z125" s="196"/>
      <c r="AA125" s="201"/>
      <c r="AB125" s="197"/>
      <c r="AC125" s="196"/>
    </row>
    <row r="126" spans="1:31" s="3" customFormat="1" ht="39.6" x14ac:dyDescent="0.3">
      <c r="A126" s="8" t="s">
        <v>177</v>
      </c>
      <c r="B126" s="63" t="s">
        <v>355</v>
      </c>
      <c r="C126" s="37" t="s">
        <v>78</v>
      </c>
      <c r="D126" s="37" t="s">
        <v>356</v>
      </c>
      <c r="E126" s="37" t="s">
        <v>143</v>
      </c>
      <c r="F126" s="136"/>
      <c r="G126" s="37" t="s">
        <v>105</v>
      </c>
      <c r="H126" s="37" t="s">
        <v>357</v>
      </c>
      <c r="I126" s="47">
        <f t="shared" si="52"/>
        <v>28310</v>
      </c>
      <c r="J126" s="47">
        <v>28310</v>
      </c>
      <c r="K126" s="47"/>
      <c r="L126" s="47">
        <v>0</v>
      </c>
      <c r="M126" s="47"/>
      <c r="N126" s="47">
        <v>28310</v>
      </c>
      <c r="O126" s="82"/>
      <c r="P126" s="82">
        <v>9030.1990000000005</v>
      </c>
      <c r="Q126" s="82">
        <v>17562.504000000001</v>
      </c>
      <c r="R126" s="47">
        <f t="shared" si="58"/>
        <v>26592.703000000001</v>
      </c>
      <c r="S126" s="82">
        <v>1717</v>
      </c>
      <c r="T126" s="47">
        <f t="shared" si="54"/>
        <v>28309.703000000001</v>
      </c>
      <c r="U126" s="129"/>
      <c r="V126" s="129"/>
      <c r="W126" s="131">
        <f t="shared" si="60"/>
        <v>28310</v>
      </c>
      <c r="X126" s="71" t="s">
        <v>124</v>
      </c>
      <c r="Y126" s="71"/>
      <c r="Z126" s="196"/>
      <c r="AA126" s="201"/>
      <c r="AB126" s="197"/>
      <c r="AC126" s="196"/>
    </row>
    <row r="127" spans="1:31" s="3" customFormat="1" ht="39.6" x14ac:dyDescent="0.3">
      <c r="A127" s="8"/>
      <c r="B127" s="85" t="s">
        <v>380</v>
      </c>
      <c r="C127" s="37" t="s">
        <v>78</v>
      </c>
      <c r="D127" s="71"/>
      <c r="E127" s="86" t="s">
        <v>143</v>
      </c>
      <c r="F127" s="154"/>
      <c r="G127" s="37" t="s">
        <v>105</v>
      </c>
      <c r="H127" s="87" t="s">
        <v>381</v>
      </c>
      <c r="I127" s="47">
        <v>20500</v>
      </c>
      <c r="J127" s="82">
        <v>2900</v>
      </c>
      <c r="K127" s="82"/>
      <c r="L127" s="82"/>
      <c r="M127" s="82"/>
      <c r="N127" s="82">
        <v>2900</v>
      </c>
      <c r="O127" s="82"/>
      <c r="P127" s="82"/>
      <c r="Q127" s="82">
        <v>2434</v>
      </c>
      <c r="R127" s="47">
        <f t="shared" si="58"/>
        <v>2434</v>
      </c>
      <c r="S127" s="82">
        <v>466</v>
      </c>
      <c r="T127" s="47">
        <f t="shared" si="54"/>
        <v>2900</v>
      </c>
      <c r="U127" s="129"/>
      <c r="V127" s="129"/>
      <c r="W127" s="131">
        <f t="shared" si="60"/>
        <v>2900</v>
      </c>
      <c r="X127" s="71" t="s">
        <v>124</v>
      </c>
      <c r="Y127" s="71"/>
      <c r="Z127" s="196"/>
      <c r="AA127" s="201"/>
      <c r="AB127" s="197"/>
      <c r="AC127" s="196"/>
    </row>
    <row r="128" spans="1:31" s="3" customFormat="1" ht="16.2" x14ac:dyDescent="0.3">
      <c r="A128" s="17" t="s">
        <v>22</v>
      </c>
      <c r="B128" s="39" t="s">
        <v>36</v>
      </c>
      <c r="C128" s="71"/>
      <c r="D128" s="71"/>
      <c r="E128" s="71"/>
      <c r="F128" s="154"/>
      <c r="G128" s="71"/>
      <c r="H128" s="71"/>
      <c r="I128" s="82"/>
      <c r="J128" s="82"/>
      <c r="K128" s="82"/>
      <c r="L128" s="82"/>
      <c r="M128" s="82"/>
      <c r="N128" s="82"/>
      <c r="O128" s="82"/>
      <c r="P128" s="82"/>
      <c r="Q128" s="82"/>
      <c r="R128" s="82"/>
      <c r="S128" s="82"/>
      <c r="T128" s="82"/>
      <c r="U128" s="82"/>
      <c r="V128" s="82"/>
      <c r="W128" s="82"/>
      <c r="X128" s="71"/>
      <c r="Y128" s="71"/>
      <c r="Z128" s="196"/>
      <c r="AA128" s="201"/>
      <c r="AB128" s="197"/>
      <c r="AC128" s="196"/>
    </row>
    <row r="129" spans="1:29" s="3" customFormat="1" ht="21" customHeight="1" x14ac:dyDescent="0.3">
      <c r="A129" s="17" t="s">
        <v>22</v>
      </c>
      <c r="B129" s="39" t="s">
        <v>37</v>
      </c>
      <c r="C129" s="71"/>
      <c r="D129" s="71"/>
      <c r="E129" s="71"/>
      <c r="F129" s="154"/>
      <c r="G129" s="71"/>
      <c r="H129" s="71"/>
      <c r="I129" s="89">
        <f>SUM(I130:I140)</f>
        <v>54008</v>
      </c>
      <c r="J129" s="89">
        <f t="shared" ref="J129:W129" si="61">SUM(J130:J140)</f>
        <v>54008</v>
      </c>
      <c r="K129" s="89">
        <f t="shared" si="61"/>
        <v>0</v>
      </c>
      <c r="L129" s="89">
        <f t="shared" si="61"/>
        <v>0</v>
      </c>
      <c r="M129" s="89">
        <f t="shared" si="61"/>
        <v>0</v>
      </c>
      <c r="N129" s="89">
        <f t="shared" si="61"/>
        <v>54008</v>
      </c>
      <c r="O129" s="89">
        <f t="shared" si="61"/>
        <v>0</v>
      </c>
      <c r="P129" s="89">
        <f t="shared" si="61"/>
        <v>0</v>
      </c>
      <c r="Q129" s="89">
        <f t="shared" si="61"/>
        <v>0</v>
      </c>
      <c r="R129" s="89">
        <f t="shared" si="61"/>
        <v>0</v>
      </c>
      <c r="S129" s="89">
        <f t="shared" si="61"/>
        <v>48080</v>
      </c>
      <c r="T129" s="89">
        <f t="shared" si="61"/>
        <v>48080</v>
      </c>
      <c r="U129" s="89">
        <f t="shared" si="61"/>
        <v>0</v>
      </c>
      <c r="V129" s="89">
        <f t="shared" si="61"/>
        <v>0</v>
      </c>
      <c r="W129" s="89">
        <f t="shared" si="61"/>
        <v>54008</v>
      </c>
      <c r="X129" s="71"/>
      <c r="Y129" s="71"/>
      <c r="Z129" s="196"/>
      <c r="AA129" s="201"/>
      <c r="AB129" s="197"/>
      <c r="AC129" s="196"/>
    </row>
    <row r="130" spans="1:29" s="3" customFormat="1" ht="39.6" x14ac:dyDescent="0.3">
      <c r="A130" s="8" t="s">
        <v>12</v>
      </c>
      <c r="B130" s="63" t="s">
        <v>358</v>
      </c>
      <c r="C130" s="49" t="s">
        <v>80</v>
      </c>
      <c r="D130" s="50"/>
      <c r="E130" s="50" t="s">
        <v>150</v>
      </c>
      <c r="F130" s="154"/>
      <c r="G130" s="37" t="s">
        <v>105</v>
      </c>
      <c r="H130" s="51" t="s">
        <v>369</v>
      </c>
      <c r="I130" s="47">
        <f t="shared" ref="I130:I140" si="62">SUM(J130:M130)</f>
        <v>3500</v>
      </c>
      <c r="J130" s="94">
        <v>3500</v>
      </c>
      <c r="K130" s="82"/>
      <c r="L130" s="82"/>
      <c r="M130" s="82"/>
      <c r="N130" s="94">
        <v>3500</v>
      </c>
      <c r="O130" s="94"/>
      <c r="P130" s="94"/>
      <c r="Q130" s="94"/>
      <c r="R130" s="47">
        <f t="shared" ref="R130:R140" si="63">O130+P130+Q130</f>
        <v>0</v>
      </c>
      <c r="S130" s="94">
        <v>3116</v>
      </c>
      <c r="T130" s="47">
        <f t="shared" ref="T130:T140" si="64">S130+R130</f>
        <v>3116</v>
      </c>
      <c r="U130" s="94"/>
      <c r="V130" s="94"/>
      <c r="W130" s="82">
        <f t="shared" ref="W130:W140" si="65">N130</f>
        <v>3500</v>
      </c>
      <c r="X130" s="71" t="s">
        <v>124</v>
      </c>
      <c r="Y130" s="68"/>
      <c r="Z130" s="196"/>
      <c r="AA130" s="201"/>
      <c r="AB130" s="197"/>
      <c r="AC130" s="196"/>
    </row>
    <row r="131" spans="1:29" s="3" customFormat="1" ht="39.6" x14ac:dyDescent="0.3">
      <c r="A131" s="8" t="s">
        <v>13</v>
      </c>
      <c r="B131" s="63" t="s">
        <v>359</v>
      </c>
      <c r="C131" s="49" t="s">
        <v>80</v>
      </c>
      <c r="D131" s="50"/>
      <c r="E131" s="50" t="s">
        <v>150</v>
      </c>
      <c r="F131" s="154"/>
      <c r="G131" s="37" t="s">
        <v>105</v>
      </c>
      <c r="H131" s="51" t="s">
        <v>370</v>
      </c>
      <c r="I131" s="47">
        <f t="shared" si="62"/>
        <v>5738</v>
      </c>
      <c r="J131" s="94">
        <v>5738</v>
      </c>
      <c r="K131" s="82"/>
      <c r="L131" s="82"/>
      <c r="M131" s="82"/>
      <c r="N131" s="94">
        <v>5738</v>
      </c>
      <c r="O131" s="94"/>
      <c r="P131" s="94"/>
      <c r="Q131" s="94"/>
      <c r="R131" s="47">
        <f t="shared" si="63"/>
        <v>0</v>
      </c>
      <c r="S131" s="94">
        <v>5108</v>
      </c>
      <c r="T131" s="47">
        <f t="shared" si="64"/>
        <v>5108</v>
      </c>
      <c r="U131" s="94"/>
      <c r="V131" s="94"/>
      <c r="W131" s="82">
        <f t="shared" si="65"/>
        <v>5738</v>
      </c>
      <c r="X131" s="71" t="s">
        <v>124</v>
      </c>
      <c r="Y131" s="68"/>
      <c r="Z131" s="196"/>
      <c r="AA131" s="201"/>
      <c r="AB131" s="197"/>
      <c r="AC131" s="196"/>
    </row>
    <row r="132" spans="1:29" s="3" customFormat="1" ht="39.6" x14ac:dyDescent="0.3">
      <c r="A132" s="8" t="s">
        <v>147</v>
      </c>
      <c r="B132" s="63" t="s">
        <v>360</v>
      </c>
      <c r="C132" s="49" t="s">
        <v>75</v>
      </c>
      <c r="D132" s="50"/>
      <c r="E132" s="50" t="s">
        <v>150</v>
      </c>
      <c r="F132" s="154"/>
      <c r="G132" s="37" t="s">
        <v>105</v>
      </c>
      <c r="H132" s="51" t="s">
        <v>371</v>
      </c>
      <c r="I132" s="47">
        <f t="shared" si="62"/>
        <v>3400</v>
      </c>
      <c r="J132" s="94">
        <v>3400</v>
      </c>
      <c r="K132" s="82"/>
      <c r="L132" s="82"/>
      <c r="M132" s="82"/>
      <c r="N132" s="94">
        <v>3400</v>
      </c>
      <c r="O132" s="94"/>
      <c r="P132" s="94"/>
      <c r="Q132" s="94"/>
      <c r="R132" s="47">
        <f t="shared" si="63"/>
        <v>0</v>
      </c>
      <c r="S132" s="94">
        <v>3027</v>
      </c>
      <c r="T132" s="47">
        <f t="shared" si="64"/>
        <v>3027</v>
      </c>
      <c r="U132" s="94"/>
      <c r="V132" s="94"/>
      <c r="W132" s="82">
        <f t="shared" si="65"/>
        <v>3400</v>
      </c>
      <c r="X132" s="71" t="s">
        <v>124</v>
      </c>
      <c r="Y132" s="68"/>
      <c r="Z132" s="196"/>
      <c r="AA132" s="201"/>
      <c r="AB132" s="197"/>
      <c r="AC132" s="196"/>
    </row>
    <row r="133" spans="1:29" s="3" customFormat="1" ht="39.6" x14ac:dyDescent="0.3">
      <c r="A133" s="8" t="s">
        <v>175</v>
      </c>
      <c r="B133" s="63" t="s">
        <v>361</v>
      </c>
      <c r="C133" s="49" t="s">
        <v>75</v>
      </c>
      <c r="D133" s="50"/>
      <c r="E133" s="50" t="s">
        <v>150</v>
      </c>
      <c r="F133" s="154"/>
      <c r="G133" s="37" t="s">
        <v>105</v>
      </c>
      <c r="H133" s="51" t="s">
        <v>372</v>
      </c>
      <c r="I133" s="47">
        <f t="shared" si="62"/>
        <v>5300</v>
      </c>
      <c r="J133" s="94">
        <v>5300</v>
      </c>
      <c r="K133" s="82"/>
      <c r="L133" s="82"/>
      <c r="M133" s="82"/>
      <c r="N133" s="94">
        <v>5300</v>
      </c>
      <c r="O133" s="94"/>
      <c r="P133" s="94"/>
      <c r="Q133" s="94"/>
      <c r="R133" s="47">
        <f t="shared" si="63"/>
        <v>0</v>
      </c>
      <c r="S133" s="94">
        <v>4718</v>
      </c>
      <c r="T133" s="47">
        <f t="shared" si="64"/>
        <v>4718</v>
      </c>
      <c r="U133" s="94"/>
      <c r="V133" s="94"/>
      <c r="W133" s="82">
        <f t="shared" si="65"/>
        <v>5300</v>
      </c>
      <c r="X133" s="71" t="s">
        <v>124</v>
      </c>
      <c r="Y133" s="68"/>
      <c r="Z133" s="196"/>
      <c r="AA133" s="201"/>
      <c r="AB133" s="197"/>
      <c r="AC133" s="196"/>
    </row>
    <row r="134" spans="1:29" s="3" customFormat="1" ht="39.6" x14ac:dyDescent="0.3">
      <c r="A134" s="8" t="s">
        <v>176</v>
      </c>
      <c r="B134" s="63" t="s">
        <v>362</v>
      </c>
      <c r="C134" s="49" t="s">
        <v>86</v>
      </c>
      <c r="D134" s="50"/>
      <c r="E134" s="50" t="s">
        <v>150</v>
      </c>
      <c r="F134" s="154"/>
      <c r="G134" s="37" t="s">
        <v>105</v>
      </c>
      <c r="H134" s="51" t="s">
        <v>373</v>
      </c>
      <c r="I134" s="47">
        <f t="shared" si="62"/>
        <v>4200</v>
      </c>
      <c r="J134" s="94">
        <v>4200</v>
      </c>
      <c r="K134" s="82"/>
      <c r="L134" s="82"/>
      <c r="M134" s="82"/>
      <c r="N134" s="94">
        <v>4200</v>
      </c>
      <c r="O134" s="94"/>
      <c r="P134" s="94"/>
      <c r="Q134" s="94"/>
      <c r="R134" s="47">
        <f t="shared" si="63"/>
        <v>0</v>
      </c>
      <c r="S134" s="94">
        <v>3739</v>
      </c>
      <c r="T134" s="47">
        <f t="shared" si="64"/>
        <v>3739</v>
      </c>
      <c r="U134" s="94"/>
      <c r="V134" s="94"/>
      <c r="W134" s="82">
        <f t="shared" si="65"/>
        <v>4200</v>
      </c>
      <c r="X134" s="71" t="s">
        <v>124</v>
      </c>
      <c r="Y134" s="68"/>
      <c r="Z134" s="196"/>
      <c r="AA134" s="201"/>
      <c r="AB134" s="197"/>
      <c r="AC134" s="196"/>
    </row>
    <row r="135" spans="1:29" s="3" customFormat="1" ht="39.6" x14ac:dyDescent="0.3">
      <c r="A135" s="8" t="s">
        <v>177</v>
      </c>
      <c r="B135" s="63" t="s">
        <v>363</v>
      </c>
      <c r="C135" s="49" t="s">
        <v>73</v>
      </c>
      <c r="D135" s="50"/>
      <c r="E135" s="50" t="s">
        <v>150</v>
      </c>
      <c r="F135" s="154"/>
      <c r="G135" s="37" t="s">
        <v>105</v>
      </c>
      <c r="H135" s="51" t="s">
        <v>374</v>
      </c>
      <c r="I135" s="47">
        <f t="shared" si="62"/>
        <v>5300</v>
      </c>
      <c r="J135" s="94">
        <v>5300</v>
      </c>
      <c r="K135" s="82"/>
      <c r="L135" s="82"/>
      <c r="M135" s="82"/>
      <c r="N135" s="94">
        <v>5300</v>
      </c>
      <c r="O135" s="94"/>
      <c r="P135" s="94"/>
      <c r="Q135" s="94"/>
      <c r="R135" s="47">
        <f t="shared" si="63"/>
        <v>0</v>
      </c>
      <c r="S135" s="94">
        <v>4718</v>
      </c>
      <c r="T135" s="47">
        <f t="shared" si="64"/>
        <v>4718</v>
      </c>
      <c r="U135" s="94"/>
      <c r="V135" s="94"/>
      <c r="W135" s="82">
        <f t="shared" si="65"/>
        <v>5300</v>
      </c>
      <c r="X135" s="71" t="s">
        <v>124</v>
      </c>
      <c r="Y135" s="68"/>
      <c r="Z135" s="196"/>
      <c r="AA135" s="201"/>
      <c r="AB135" s="197"/>
      <c r="AC135" s="196"/>
    </row>
    <row r="136" spans="1:29" s="3" customFormat="1" ht="31.2" x14ac:dyDescent="0.3">
      <c r="A136" s="8" t="s">
        <v>178</v>
      </c>
      <c r="B136" s="63" t="s">
        <v>364</v>
      </c>
      <c r="C136" s="49" t="s">
        <v>81</v>
      </c>
      <c r="D136" s="50"/>
      <c r="E136" s="50" t="s">
        <v>150</v>
      </c>
      <c r="F136" s="136" t="s">
        <v>106</v>
      </c>
      <c r="G136" s="71"/>
      <c r="H136" s="51" t="s">
        <v>375</v>
      </c>
      <c r="I136" s="47">
        <f t="shared" si="62"/>
        <v>1600</v>
      </c>
      <c r="J136" s="94">
        <v>1600</v>
      </c>
      <c r="K136" s="82"/>
      <c r="L136" s="82"/>
      <c r="M136" s="82"/>
      <c r="N136" s="94">
        <v>1600</v>
      </c>
      <c r="O136" s="101"/>
      <c r="P136" s="101"/>
      <c r="Q136" s="101"/>
      <c r="R136" s="47">
        <f t="shared" si="63"/>
        <v>0</v>
      </c>
      <c r="S136" s="101">
        <v>1424</v>
      </c>
      <c r="T136" s="47">
        <f t="shared" si="64"/>
        <v>1424</v>
      </c>
      <c r="U136" s="101"/>
      <c r="V136" s="101"/>
      <c r="W136" s="82">
        <f t="shared" si="65"/>
        <v>1600</v>
      </c>
      <c r="X136" s="71" t="s">
        <v>132</v>
      </c>
      <c r="Y136" s="71"/>
      <c r="Z136" s="196"/>
      <c r="AA136" s="201"/>
      <c r="AB136" s="197"/>
      <c r="AC136" s="196"/>
    </row>
    <row r="137" spans="1:29" s="3" customFormat="1" ht="46.8" x14ac:dyDescent="0.3">
      <c r="A137" s="8" t="s">
        <v>179</v>
      </c>
      <c r="B137" s="63" t="s">
        <v>365</v>
      </c>
      <c r="C137" s="49" t="s">
        <v>85</v>
      </c>
      <c r="D137" s="50"/>
      <c r="E137" s="50" t="s">
        <v>150</v>
      </c>
      <c r="F137" s="136" t="s">
        <v>106</v>
      </c>
      <c r="G137" s="71"/>
      <c r="H137" s="51" t="s">
        <v>376</v>
      </c>
      <c r="I137" s="47">
        <f t="shared" si="62"/>
        <v>2400</v>
      </c>
      <c r="J137" s="94">
        <v>2400</v>
      </c>
      <c r="K137" s="82"/>
      <c r="L137" s="82"/>
      <c r="M137" s="82"/>
      <c r="N137" s="94">
        <v>2400</v>
      </c>
      <c r="O137" s="101"/>
      <c r="P137" s="101"/>
      <c r="Q137" s="101"/>
      <c r="R137" s="47">
        <f t="shared" si="63"/>
        <v>0</v>
      </c>
      <c r="S137" s="101">
        <v>2137</v>
      </c>
      <c r="T137" s="47">
        <f t="shared" si="64"/>
        <v>2137</v>
      </c>
      <c r="U137" s="101"/>
      <c r="V137" s="101"/>
      <c r="W137" s="82">
        <f t="shared" si="65"/>
        <v>2400</v>
      </c>
      <c r="X137" s="71" t="s">
        <v>135</v>
      </c>
      <c r="Y137" s="71"/>
      <c r="Z137" s="196"/>
      <c r="AA137" s="201"/>
      <c r="AB137" s="197"/>
      <c r="AC137" s="196"/>
    </row>
    <row r="138" spans="1:29" s="3" customFormat="1" ht="31.2" x14ac:dyDescent="0.3">
      <c r="A138" s="8" t="s">
        <v>180</v>
      </c>
      <c r="B138" s="63" t="s">
        <v>366</v>
      </c>
      <c r="C138" s="49" t="s">
        <v>84</v>
      </c>
      <c r="D138" s="50"/>
      <c r="E138" s="50" t="s">
        <v>150</v>
      </c>
      <c r="F138" s="136" t="s">
        <v>106</v>
      </c>
      <c r="G138" s="71"/>
      <c r="H138" s="51" t="s">
        <v>377</v>
      </c>
      <c r="I138" s="47">
        <f t="shared" si="62"/>
        <v>700</v>
      </c>
      <c r="J138" s="94">
        <v>700</v>
      </c>
      <c r="K138" s="82"/>
      <c r="L138" s="82"/>
      <c r="M138" s="82"/>
      <c r="N138" s="94">
        <v>700</v>
      </c>
      <c r="O138" s="101"/>
      <c r="P138" s="101"/>
      <c r="Q138" s="101"/>
      <c r="R138" s="47">
        <f t="shared" si="63"/>
        <v>0</v>
      </c>
      <c r="S138" s="101">
        <v>623</v>
      </c>
      <c r="T138" s="47">
        <f t="shared" si="64"/>
        <v>623</v>
      </c>
      <c r="U138" s="101"/>
      <c r="V138" s="101"/>
      <c r="W138" s="82">
        <f t="shared" si="65"/>
        <v>700</v>
      </c>
      <c r="X138" s="71" t="s">
        <v>134</v>
      </c>
      <c r="Y138" s="71"/>
      <c r="Z138" s="196"/>
      <c r="AA138" s="201"/>
      <c r="AB138" s="197"/>
      <c r="AC138" s="196"/>
    </row>
    <row r="139" spans="1:29" s="3" customFormat="1" ht="39.6" x14ac:dyDescent="0.3">
      <c r="A139" s="8" t="s">
        <v>181</v>
      </c>
      <c r="B139" s="63" t="s">
        <v>367</v>
      </c>
      <c r="C139" s="49" t="s">
        <v>75</v>
      </c>
      <c r="D139" s="50"/>
      <c r="E139" s="50" t="s">
        <v>150</v>
      </c>
      <c r="F139" s="154"/>
      <c r="G139" s="37" t="s">
        <v>105</v>
      </c>
      <c r="H139" s="51" t="s">
        <v>378</v>
      </c>
      <c r="I139" s="47">
        <f t="shared" si="62"/>
        <v>20860</v>
      </c>
      <c r="J139" s="94">
        <v>20860</v>
      </c>
      <c r="K139" s="82"/>
      <c r="L139" s="82"/>
      <c r="M139" s="82"/>
      <c r="N139" s="94">
        <v>20860</v>
      </c>
      <c r="O139" s="94"/>
      <c r="P139" s="94"/>
      <c r="Q139" s="94"/>
      <c r="R139" s="47">
        <f t="shared" si="63"/>
        <v>0</v>
      </c>
      <c r="S139" s="94">
        <v>18571</v>
      </c>
      <c r="T139" s="47">
        <f t="shared" si="64"/>
        <v>18571</v>
      </c>
      <c r="U139" s="94"/>
      <c r="V139" s="94"/>
      <c r="W139" s="82">
        <f t="shared" si="65"/>
        <v>20860</v>
      </c>
      <c r="X139" s="71" t="s">
        <v>124</v>
      </c>
      <c r="Y139" s="68"/>
      <c r="Z139" s="196"/>
      <c r="AA139" s="201"/>
      <c r="AB139" s="197"/>
      <c r="AC139" s="196"/>
    </row>
    <row r="140" spans="1:29" s="3" customFormat="1" ht="39.6" x14ac:dyDescent="0.3">
      <c r="A140" s="8" t="s">
        <v>182</v>
      </c>
      <c r="B140" s="63" t="s">
        <v>368</v>
      </c>
      <c r="C140" s="83" t="s">
        <v>84</v>
      </c>
      <c r="D140" s="50"/>
      <c r="E140" s="50" t="s">
        <v>150</v>
      </c>
      <c r="F140" s="136"/>
      <c r="G140" s="37" t="s">
        <v>105</v>
      </c>
      <c r="H140" s="51" t="s">
        <v>379</v>
      </c>
      <c r="I140" s="47">
        <f t="shared" si="62"/>
        <v>1010</v>
      </c>
      <c r="J140" s="94">
        <v>1010</v>
      </c>
      <c r="K140" s="82"/>
      <c r="L140" s="82"/>
      <c r="M140" s="82"/>
      <c r="N140" s="94">
        <v>1010</v>
      </c>
      <c r="O140" s="94"/>
      <c r="P140" s="94"/>
      <c r="Q140" s="94"/>
      <c r="R140" s="47">
        <f t="shared" si="63"/>
        <v>0</v>
      </c>
      <c r="S140" s="94">
        <v>899</v>
      </c>
      <c r="T140" s="47">
        <f t="shared" si="64"/>
        <v>899</v>
      </c>
      <c r="U140" s="94"/>
      <c r="V140" s="94"/>
      <c r="W140" s="82">
        <f t="shared" si="65"/>
        <v>1010</v>
      </c>
      <c r="X140" s="71" t="s">
        <v>124</v>
      </c>
      <c r="Y140" s="68"/>
      <c r="Z140" s="196"/>
      <c r="AA140" s="201"/>
      <c r="AB140" s="197"/>
      <c r="AC140" s="196"/>
    </row>
    <row r="141" spans="1:29" s="3" customFormat="1" ht="16.2" x14ac:dyDescent="0.3">
      <c r="A141" s="166" t="s">
        <v>22</v>
      </c>
      <c r="B141" s="167" t="s">
        <v>563</v>
      </c>
      <c r="C141" s="168"/>
      <c r="D141" s="169"/>
      <c r="E141" s="170"/>
      <c r="F141" s="171"/>
      <c r="G141" s="170"/>
      <c r="H141" s="168"/>
      <c r="I141" s="172">
        <f t="shared" ref="I141:U141" si="66">SUM(I142)</f>
        <v>0</v>
      </c>
      <c r="J141" s="172">
        <f t="shared" si="66"/>
        <v>0</v>
      </c>
      <c r="K141" s="172">
        <f t="shared" si="66"/>
        <v>0</v>
      </c>
      <c r="L141" s="172">
        <f t="shared" si="66"/>
        <v>0</v>
      </c>
      <c r="M141" s="172">
        <f t="shared" si="66"/>
        <v>0</v>
      </c>
      <c r="N141" s="172">
        <f t="shared" si="66"/>
        <v>0</v>
      </c>
      <c r="O141" s="172">
        <f t="shared" si="66"/>
        <v>0</v>
      </c>
      <c r="P141" s="172">
        <f t="shared" si="66"/>
        <v>0</v>
      </c>
      <c r="Q141" s="172">
        <f t="shared" si="66"/>
        <v>0</v>
      </c>
      <c r="R141" s="93">
        <f t="shared" si="66"/>
        <v>0</v>
      </c>
      <c r="S141" s="172">
        <f t="shared" si="66"/>
        <v>0</v>
      </c>
      <c r="T141" s="172">
        <f t="shared" si="66"/>
        <v>0</v>
      </c>
      <c r="U141" s="172">
        <f t="shared" si="66"/>
        <v>0</v>
      </c>
      <c r="V141" s="172">
        <f>W141</f>
        <v>9030</v>
      </c>
      <c r="W141" s="172">
        <f>'Bieu 04'!M22</f>
        <v>9030</v>
      </c>
      <c r="X141" s="173"/>
      <c r="Y141" s="173" t="s">
        <v>564</v>
      </c>
      <c r="Z141" s="196"/>
      <c r="AA141" s="201"/>
      <c r="AB141" s="197"/>
      <c r="AC141" s="196"/>
    </row>
    <row r="142" spans="1:29" s="3" customFormat="1" ht="15.6" x14ac:dyDescent="0.3">
      <c r="A142" s="8"/>
      <c r="B142" s="63"/>
      <c r="C142" s="187"/>
      <c r="D142" s="188"/>
      <c r="E142" s="188"/>
      <c r="F142" s="154"/>
      <c r="G142" s="71"/>
      <c r="H142" s="189"/>
      <c r="I142" s="82"/>
      <c r="J142" s="101"/>
      <c r="K142" s="82"/>
      <c r="L142" s="82"/>
      <c r="M142" s="82"/>
      <c r="N142" s="101"/>
      <c r="O142" s="101"/>
      <c r="P142" s="101"/>
      <c r="Q142" s="101"/>
      <c r="R142" s="82"/>
      <c r="S142" s="101"/>
      <c r="T142" s="82"/>
      <c r="U142" s="101"/>
      <c r="V142" s="101"/>
      <c r="W142" s="82"/>
      <c r="X142" s="71"/>
      <c r="Y142" s="180"/>
      <c r="Z142" s="196"/>
      <c r="AA142" s="201"/>
      <c r="AB142" s="197"/>
      <c r="AC142" s="196"/>
    </row>
    <row r="143" spans="1:29" s="3" customFormat="1" ht="21" customHeight="1" x14ac:dyDescent="0.3">
      <c r="A143" s="76" t="s">
        <v>382</v>
      </c>
      <c r="B143" s="77" t="s">
        <v>383</v>
      </c>
      <c r="C143" s="81"/>
      <c r="D143" s="81"/>
      <c r="E143" s="81"/>
      <c r="F143" s="153"/>
      <c r="G143" s="81"/>
      <c r="H143" s="81"/>
      <c r="I143" s="98">
        <f>I144</f>
        <v>20302</v>
      </c>
      <c r="J143" s="98">
        <f t="shared" ref="J143:W143" si="67">J144</f>
        <v>20236</v>
      </c>
      <c r="K143" s="98">
        <f t="shared" si="67"/>
        <v>0</v>
      </c>
      <c r="L143" s="98">
        <f t="shared" si="67"/>
        <v>0</v>
      </c>
      <c r="M143" s="98">
        <f t="shared" si="67"/>
        <v>66</v>
      </c>
      <c r="N143" s="98">
        <f t="shared" si="67"/>
        <v>20236</v>
      </c>
      <c r="O143" s="98">
        <f t="shared" si="67"/>
        <v>3642</v>
      </c>
      <c r="P143" s="98">
        <f t="shared" si="67"/>
        <v>4866.6049999999996</v>
      </c>
      <c r="Q143" s="98">
        <f t="shared" si="67"/>
        <v>6354.3950000000004</v>
      </c>
      <c r="R143" s="98">
        <f t="shared" si="67"/>
        <v>14863</v>
      </c>
      <c r="S143" s="98">
        <f t="shared" si="67"/>
        <v>4783</v>
      </c>
      <c r="T143" s="98">
        <f t="shared" si="67"/>
        <v>19646</v>
      </c>
      <c r="U143" s="98">
        <f t="shared" si="67"/>
        <v>583.45499999999993</v>
      </c>
      <c r="V143" s="98">
        <f t="shared" si="67"/>
        <v>0</v>
      </c>
      <c r="W143" s="98">
        <f t="shared" si="67"/>
        <v>19652.544999999998</v>
      </c>
      <c r="X143" s="81"/>
      <c r="Y143" s="81"/>
      <c r="Z143" s="196"/>
      <c r="AA143" s="201"/>
      <c r="AB143" s="197"/>
      <c r="AC143" s="196"/>
    </row>
    <row r="144" spans="1:29" s="3" customFormat="1" ht="21" customHeight="1" x14ac:dyDescent="0.3">
      <c r="A144" s="69"/>
      <c r="B144" s="41" t="s">
        <v>55</v>
      </c>
      <c r="C144" s="71"/>
      <c r="D144" s="71"/>
      <c r="E144" s="71"/>
      <c r="F144" s="154"/>
      <c r="G144" s="71"/>
      <c r="H144" s="71"/>
      <c r="I144" s="99">
        <f>I145+I148+I151</f>
        <v>20302</v>
      </c>
      <c r="J144" s="99">
        <f t="shared" ref="J144:W144" si="68">J145+J148+J151</f>
        <v>20236</v>
      </c>
      <c r="K144" s="99">
        <f t="shared" si="68"/>
        <v>0</v>
      </c>
      <c r="L144" s="99">
        <f t="shared" si="68"/>
        <v>0</v>
      </c>
      <c r="M144" s="99">
        <f t="shared" si="68"/>
        <v>66</v>
      </c>
      <c r="N144" s="99">
        <f t="shared" si="68"/>
        <v>20236</v>
      </c>
      <c r="O144" s="99">
        <f t="shared" si="68"/>
        <v>3642</v>
      </c>
      <c r="P144" s="99">
        <f t="shared" si="68"/>
        <v>4866.6049999999996</v>
      </c>
      <c r="Q144" s="99">
        <f t="shared" si="68"/>
        <v>6354.3950000000004</v>
      </c>
      <c r="R144" s="99">
        <f t="shared" si="68"/>
        <v>14863</v>
      </c>
      <c r="S144" s="99">
        <f t="shared" si="68"/>
        <v>4783</v>
      </c>
      <c r="T144" s="99">
        <f t="shared" ref="T144" si="69">T145+T148+T151</f>
        <v>19646</v>
      </c>
      <c r="U144" s="99">
        <f t="shared" si="68"/>
        <v>583.45499999999993</v>
      </c>
      <c r="V144" s="99">
        <f t="shared" si="68"/>
        <v>0</v>
      </c>
      <c r="W144" s="99">
        <f t="shared" si="68"/>
        <v>19652.544999999998</v>
      </c>
      <c r="X144" s="71"/>
      <c r="Y144" s="71"/>
      <c r="Z144" s="196"/>
      <c r="AA144" s="201"/>
      <c r="AB144" s="197"/>
      <c r="AC144" s="196"/>
    </row>
    <row r="145" spans="1:29" s="3" customFormat="1" ht="21" customHeight="1" x14ac:dyDescent="0.3">
      <c r="A145" s="17" t="s">
        <v>22</v>
      </c>
      <c r="B145" s="33" t="s">
        <v>24</v>
      </c>
      <c r="C145" s="71"/>
      <c r="D145" s="71"/>
      <c r="E145" s="71"/>
      <c r="F145" s="154"/>
      <c r="G145" s="71"/>
      <c r="H145" s="71"/>
      <c r="I145" s="89">
        <f>SUM(I146:I147)</f>
        <v>5923</v>
      </c>
      <c r="J145" s="89">
        <f t="shared" ref="J145:W145" si="70">SUM(J146:J147)</f>
        <v>5923</v>
      </c>
      <c r="K145" s="89">
        <f t="shared" si="70"/>
        <v>0</v>
      </c>
      <c r="L145" s="89">
        <f t="shared" si="70"/>
        <v>0</v>
      </c>
      <c r="M145" s="89">
        <f t="shared" si="70"/>
        <v>0</v>
      </c>
      <c r="N145" s="89">
        <f t="shared" si="70"/>
        <v>5923</v>
      </c>
      <c r="O145" s="89">
        <f t="shared" si="70"/>
        <v>3642</v>
      </c>
      <c r="P145" s="89">
        <f t="shared" si="70"/>
        <v>1782</v>
      </c>
      <c r="Q145" s="89">
        <f t="shared" si="70"/>
        <v>199.178</v>
      </c>
      <c r="R145" s="89">
        <f t="shared" si="70"/>
        <v>5623.1779999999999</v>
      </c>
      <c r="S145" s="89">
        <f t="shared" si="70"/>
        <v>0</v>
      </c>
      <c r="T145" s="89">
        <f t="shared" ref="T145" si="71">SUM(T146:T147)</f>
        <v>5623.1779999999999</v>
      </c>
      <c r="U145" s="89">
        <f t="shared" si="70"/>
        <v>299.822</v>
      </c>
      <c r="V145" s="89">
        <f t="shared" si="70"/>
        <v>0</v>
      </c>
      <c r="W145" s="89">
        <f t="shared" si="70"/>
        <v>5623.1779999999999</v>
      </c>
      <c r="X145" s="71"/>
      <c r="Y145" s="71"/>
      <c r="Z145" s="196"/>
      <c r="AA145" s="201"/>
      <c r="AB145" s="197"/>
      <c r="AC145" s="196"/>
    </row>
    <row r="146" spans="1:29" s="3" customFormat="1" ht="66" x14ac:dyDescent="0.3">
      <c r="A146" s="8" t="s">
        <v>12</v>
      </c>
      <c r="B146" s="63" t="s">
        <v>384</v>
      </c>
      <c r="C146" s="37" t="s">
        <v>81</v>
      </c>
      <c r="D146" s="37" t="s">
        <v>385</v>
      </c>
      <c r="E146" s="37" t="s">
        <v>195</v>
      </c>
      <c r="F146" s="154"/>
      <c r="G146" s="37" t="s">
        <v>105</v>
      </c>
      <c r="H146" s="37" t="s">
        <v>388</v>
      </c>
      <c r="I146" s="47">
        <f t="shared" ref="I146:I154" si="72">SUM(J146:M146)</f>
        <v>2763</v>
      </c>
      <c r="J146" s="82">
        <v>2763</v>
      </c>
      <c r="K146" s="82"/>
      <c r="L146" s="82"/>
      <c r="M146" s="82"/>
      <c r="N146" s="82">
        <v>2763</v>
      </c>
      <c r="O146" s="82">
        <v>1700</v>
      </c>
      <c r="P146" s="82">
        <v>850</v>
      </c>
      <c r="Q146" s="82">
        <v>124.92400000000001</v>
      </c>
      <c r="R146" s="47">
        <f t="shared" ref="R146:R154" si="73">O146+P146+Q146</f>
        <v>2674.924</v>
      </c>
      <c r="S146" s="82"/>
      <c r="T146" s="47">
        <f t="shared" ref="T146:T150" si="74">S146+R146</f>
        <v>2674.924</v>
      </c>
      <c r="U146" s="105">
        <f t="shared" ref="U146" si="75">N146-W146</f>
        <v>88.076000000000022</v>
      </c>
      <c r="V146" s="129"/>
      <c r="W146" s="129">
        <v>2674.924</v>
      </c>
      <c r="X146" s="68" t="s">
        <v>124</v>
      </c>
      <c r="Y146" s="37" t="s">
        <v>552</v>
      </c>
      <c r="Z146" s="200" t="s">
        <v>548</v>
      </c>
      <c r="AA146" s="219">
        <v>2661.8870000000002</v>
      </c>
      <c r="AB146" s="197"/>
      <c r="AC146" s="196"/>
    </row>
    <row r="147" spans="1:29" s="3" customFormat="1" ht="92.4" x14ac:dyDescent="0.3">
      <c r="A147" s="8" t="s">
        <v>13</v>
      </c>
      <c r="B147" s="63" t="s">
        <v>386</v>
      </c>
      <c r="C147" s="37" t="s">
        <v>86</v>
      </c>
      <c r="D147" s="37" t="s">
        <v>387</v>
      </c>
      <c r="E147" s="37" t="s">
        <v>195</v>
      </c>
      <c r="F147" s="154"/>
      <c r="G147" s="37" t="s">
        <v>105</v>
      </c>
      <c r="H147" s="37" t="s">
        <v>389</v>
      </c>
      <c r="I147" s="47">
        <f t="shared" si="72"/>
        <v>3160</v>
      </c>
      <c r="J147" s="82">
        <v>3160</v>
      </c>
      <c r="K147" s="82"/>
      <c r="L147" s="82"/>
      <c r="M147" s="82"/>
      <c r="N147" s="82">
        <v>3160</v>
      </c>
      <c r="O147" s="82">
        <v>1942</v>
      </c>
      <c r="P147" s="82">
        <v>932</v>
      </c>
      <c r="Q147" s="82">
        <v>74.253999999999991</v>
      </c>
      <c r="R147" s="47">
        <f t="shared" si="73"/>
        <v>2948.2539999999999</v>
      </c>
      <c r="S147" s="82"/>
      <c r="T147" s="47">
        <f t="shared" si="74"/>
        <v>2948.2539999999999</v>
      </c>
      <c r="U147" s="130">
        <v>211.74600000000001</v>
      </c>
      <c r="V147" s="129"/>
      <c r="W147" s="129">
        <f>N147-U147+V147</f>
        <v>2948.2539999999999</v>
      </c>
      <c r="X147" s="68" t="s">
        <v>124</v>
      </c>
      <c r="Y147" s="68"/>
      <c r="Z147" s="196"/>
      <c r="AA147" s="201"/>
      <c r="AB147" s="197"/>
      <c r="AC147" s="196"/>
    </row>
    <row r="148" spans="1:29" s="3" customFormat="1" ht="21" customHeight="1" x14ac:dyDescent="0.3">
      <c r="A148" s="17" t="s">
        <v>22</v>
      </c>
      <c r="B148" s="33" t="s">
        <v>25</v>
      </c>
      <c r="C148" s="71"/>
      <c r="D148" s="71"/>
      <c r="E148" s="71"/>
      <c r="F148" s="154"/>
      <c r="G148" s="71"/>
      <c r="H148" s="71"/>
      <c r="I148" s="89">
        <f>SUM(I149:I150)</f>
        <v>6429</v>
      </c>
      <c r="J148" s="89">
        <f t="shared" ref="J148:W148" si="76">SUM(J149:J150)</f>
        <v>6429</v>
      </c>
      <c r="K148" s="89">
        <f t="shared" si="76"/>
        <v>0</v>
      </c>
      <c r="L148" s="89">
        <f t="shared" si="76"/>
        <v>0</v>
      </c>
      <c r="M148" s="89">
        <f t="shared" si="76"/>
        <v>0</v>
      </c>
      <c r="N148" s="89">
        <f t="shared" si="76"/>
        <v>6429</v>
      </c>
      <c r="O148" s="89">
        <f t="shared" si="76"/>
        <v>0</v>
      </c>
      <c r="P148" s="89">
        <f t="shared" si="76"/>
        <v>3084.605</v>
      </c>
      <c r="Q148" s="89">
        <f t="shared" si="76"/>
        <v>3055</v>
      </c>
      <c r="R148" s="89">
        <f t="shared" si="76"/>
        <v>6139.6049999999996</v>
      </c>
      <c r="S148" s="89">
        <f t="shared" si="76"/>
        <v>0</v>
      </c>
      <c r="T148" s="89">
        <f t="shared" si="76"/>
        <v>6139.6049999999996</v>
      </c>
      <c r="U148" s="89">
        <f t="shared" si="76"/>
        <v>283.63299999999998</v>
      </c>
      <c r="V148" s="89">
        <f t="shared" si="76"/>
        <v>0</v>
      </c>
      <c r="W148" s="89">
        <f t="shared" si="76"/>
        <v>6145.3670000000002</v>
      </c>
      <c r="X148" s="71"/>
      <c r="Y148" s="71"/>
      <c r="Z148" s="196"/>
      <c r="AA148" s="201"/>
      <c r="AB148" s="197"/>
      <c r="AC148" s="196"/>
    </row>
    <row r="149" spans="1:29" s="3" customFormat="1" ht="92.4" x14ac:dyDescent="0.3">
      <c r="A149" s="8" t="s">
        <v>147</v>
      </c>
      <c r="B149" s="63" t="s">
        <v>390</v>
      </c>
      <c r="C149" s="37" t="s">
        <v>73</v>
      </c>
      <c r="D149" s="37" t="s">
        <v>391</v>
      </c>
      <c r="E149" s="37" t="s">
        <v>143</v>
      </c>
      <c r="F149" s="154"/>
      <c r="G149" s="37" t="s">
        <v>105</v>
      </c>
      <c r="H149" s="37" t="s">
        <v>394</v>
      </c>
      <c r="I149" s="47">
        <f t="shared" si="72"/>
        <v>1200</v>
      </c>
      <c r="J149" s="82">
        <v>1200</v>
      </c>
      <c r="K149" s="82"/>
      <c r="L149" s="82"/>
      <c r="M149" s="82"/>
      <c r="N149" s="82">
        <v>1200</v>
      </c>
      <c r="O149" s="82"/>
      <c r="P149" s="82">
        <f>1100-15.395</f>
        <v>1084.605</v>
      </c>
      <c r="Q149" s="82"/>
      <c r="R149" s="47">
        <f t="shared" si="73"/>
        <v>1084.605</v>
      </c>
      <c r="S149" s="82"/>
      <c r="T149" s="47">
        <f t="shared" si="74"/>
        <v>1084.605</v>
      </c>
      <c r="U149" s="130">
        <v>115.395</v>
      </c>
      <c r="V149" s="129"/>
      <c r="W149" s="129">
        <f>N149-U149+V149</f>
        <v>1084.605</v>
      </c>
      <c r="X149" s="68" t="s">
        <v>124</v>
      </c>
      <c r="Y149" s="68"/>
      <c r="Z149" s="196"/>
      <c r="AA149" s="201"/>
      <c r="AB149" s="197"/>
      <c r="AC149" s="196"/>
    </row>
    <row r="150" spans="1:29" s="3" customFormat="1" ht="66" x14ac:dyDescent="0.3">
      <c r="A150" s="8" t="s">
        <v>175</v>
      </c>
      <c r="B150" s="63" t="s">
        <v>392</v>
      </c>
      <c r="C150" s="37" t="s">
        <v>83</v>
      </c>
      <c r="D150" s="37" t="s">
        <v>393</v>
      </c>
      <c r="E150" s="37" t="s">
        <v>143</v>
      </c>
      <c r="F150" s="154"/>
      <c r="G150" s="37" t="s">
        <v>105</v>
      </c>
      <c r="H150" s="37" t="s">
        <v>395</v>
      </c>
      <c r="I150" s="47">
        <f t="shared" si="72"/>
        <v>5229</v>
      </c>
      <c r="J150" s="82">
        <v>5229</v>
      </c>
      <c r="K150" s="82"/>
      <c r="L150" s="82"/>
      <c r="M150" s="82"/>
      <c r="N150" s="82">
        <v>5229</v>
      </c>
      <c r="O150" s="82"/>
      <c r="P150" s="82">
        <v>2000</v>
      </c>
      <c r="Q150" s="82">
        <v>3055</v>
      </c>
      <c r="R150" s="47">
        <f t="shared" si="73"/>
        <v>5055</v>
      </c>
      <c r="S150" s="82"/>
      <c r="T150" s="47">
        <f t="shared" si="74"/>
        <v>5055</v>
      </c>
      <c r="U150" s="124">
        <v>168.238</v>
      </c>
      <c r="V150" s="82"/>
      <c r="W150" s="129">
        <f>N150-U150+V150</f>
        <v>5060.7619999999997</v>
      </c>
      <c r="X150" s="68" t="s">
        <v>124</v>
      </c>
      <c r="Y150" s="37" t="s">
        <v>552</v>
      </c>
      <c r="Z150" s="200" t="s">
        <v>548</v>
      </c>
      <c r="AA150" s="201">
        <v>5037.1379999999999</v>
      </c>
      <c r="AB150" s="197"/>
      <c r="AC150" s="196"/>
    </row>
    <row r="151" spans="1:29" s="3" customFormat="1" ht="21" customHeight="1" x14ac:dyDescent="0.3">
      <c r="A151" s="17" t="s">
        <v>22</v>
      </c>
      <c r="B151" s="33" t="s">
        <v>36</v>
      </c>
      <c r="C151" s="71"/>
      <c r="D151" s="71"/>
      <c r="E151" s="71"/>
      <c r="F151" s="154"/>
      <c r="G151" s="71"/>
      <c r="H151" s="71"/>
      <c r="I151" s="89">
        <f>SUM(I152:I154)</f>
        <v>7950</v>
      </c>
      <c r="J151" s="89">
        <f t="shared" ref="J151:W151" si="77">SUM(J152:J154)</f>
        <v>7884</v>
      </c>
      <c r="K151" s="89">
        <f t="shared" si="77"/>
        <v>0</v>
      </c>
      <c r="L151" s="89">
        <f t="shared" si="77"/>
        <v>0</v>
      </c>
      <c r="M151" s="89">
        <f t="shared" si="77"/>
        <v>66</v>
      </c>
      <c r="N151" s="89">
        <f t="shared" si="77"/>
        <v>7884</v>
      </c>
      <c r="O151" s="89">
        <f t="shared" si="77"/>
        <v>0</v>
      </c>
      <c r="P151" s="89">
        <f t="shared" si="77"/>
        <v>0</v>
      </c>
      <c r="Q151" s="89">
        <f t="shared" si="77"/>
        <v>3100.2170000000001</v>
      </c>
      <c r="R151" s="89">
        <f t="shared" si="77"/>
        <v>3100.2170000000001</v>
      </c>
      <c r="S151" s="89">
        <f t="shared" si="77"/>
        <v>4783</v>
      </c>
      <c r="T151" s="89">
        <f t="shared" si="77"/>
        <v>7883.2170000000006</v>
      </c>
      <c r="U151" s="89">
        <f t="shared" si="77"/>
        <v>0</v>
      </c>
      <c r="V151" s="89">
        <f t="shared" si="77"/>
        <v>0</v>
      </c>
      <c r="W151" s="89">
        <f t="shared" si="77"/>
        <v>7884</v>
      </c>
      <c r="X151" s="71"/>
      <c r="Y151" s="71"/>
      <c r="Z151" s="196"/>
      <c r="AA151" s="201"/>
      <c r="AB151" s="197"/>
      <c r="AC151" s="196"/>
    </row>
    <row r="152" spans="1:29" s="3" customFormat="1" ht="52.8" x14ac:dyDescent="0.3">
      <c r="A152" s="8">
        <v>1</v>
      </c>
      <c r="B152" s="63" t="s">
        <v>396</v>
      </c>
      <c r="C152" s="37" t="s">
        <v>397</v>
      </c>
      <c r="D152" s="37" t="s">
        <v>398</v>
      </c>
      <c r="E152" s="37" t="s">
        <v>250</v>
      </c>
      <c r="F152" s="154"/>
      <c r="G152" s="37" t="s">
        <v>105</v>
      </c>
      <c r="H152" s="37" t="s">
        <v>405</v>
      </c>
      <c r="I152" s="47">
        <f t="shared" si="72"/>
        <v>2150</v>
      </c>
      <c r="J152" s="82">
        <v>2134</v>
      </c>
      <c r="K152" s="82"/>
      <c r="L152" s="82"/>
      <c r="M152" s="82">
        <v>16</v>
      </c>
      <c r="N152" s="82">
        <v>2134</v>
      </c>
      <c r="O152" s="82"/>
      <c r="P152" s="82"/>
      <c r="Q152" s="82">
        <v>680</v>
      </c>
      <c r="R152" s="47">
        <f t="shared" si="73"/>
        <v>680</v>
      </c>
      <c r="S152" s="82">
        <v>1454</v>
      </c>
      <c r="T152" s="47">
        <f t="shared" ref="T152:T154" si="78">S152+R152</f>
        <v>2134</v>
      </c>
      <c r="U152" s="82"/>
      <c r="V152" s="82"/>
      <c r="W152" s="82">
        <f t="shared" ref="W152:W154" si="79">N152</f>
        <v>2134</v>
      </c>
      <c r="X152" s="68" t="s">
        <v>124</v>
      </c>
      <c r="Y152" s="68"/>
      <c r="Z152" s="196"/>
      <c r="AA152" s="201"/>
      <c r="AB152" s="197"/>
      <c r="AC152" s="196"/>
    </row>
    <row r="153" spans="1:29" s="3" customFormat="1" ht="52.8" x14ac:dyDescent="0.3">
      <c r="A153" s="8">
        <v>2</v>
      </c>
      <c r="B153" s="63" t="s">
        <v>399</v>
      </c>
      <c r="C153" s="37" t="s">
        <v>400</v>
      </c>
      <c r="D153" s="37" t="s">
        <v>401</v>
      </c>
      <c r="E153" s="37" t="s">
        <v>250</v>
      </c>
      <c r="F153" s="154"/>
      <c r="G153" s="37" t="s">
        <v>105</v>
      </c>
      <c r="H153" s="37" t="s">
        <v>406</v>
      </c>
      <c r="I153" s="47">
        <f t="shared" si="72"/>
        <v>1900</v>
      </c>
      <c r="J153" s="82">
        <v>1883</v>
      </c>
      <c r="K153" s="82"/>
      <c r="L153" s="82"/>
      <c r="M153" s="82">
        <v>17</v>
      </c>
      <c r="N153" s="82">
        <v>1883</v>
      </c>
      <c r="O153" s="82"/>
      <c r="P153" s="82"/>
      <c r="Q153" s="82">
        <v>600</v>
      </c>
      <c r="R153" s="47">
        <f t="shared" si="73"/>
        <v>600</v>
      </c>
      <c r="S153" s="82">
        <v>1283</v>
      </c>
      <c r="T153" s="47">
        <f t="shared" si="78"/>
        <v>1883</v>
      </c>
      <c r="U153" s="82"/>
      <c r="V153" s="82"/>
      <c r="W153" s="82">
        <f t="shared" si="79"/>
        <v>1883</v>
      </c>
      <c r="X153" s="68" t="s">
        <v>124</v>
      </c>
      <c r="Y153" s="68"/>
      <c r="Z153" s="196"/>
      <c r="AA153" s="201"/>
      <c r="AB153" s="197"/>
      <c r="AC153" s="196"/>
    </row>
    <row r="154" spans="1:29" s="3" customFormat="1" ht="66" x14ac:dyDescent="0.3">
      <c r="A154" s="8">
        <v>3</v>
      </c>
      <c r="B154" s="63" t="s">
        <v>402</v>
      </c>
      <c r="C154" s="37" t="s">
        <v>403</v>
      </c>
      <c r="D154" s="37" t="s">
        <v>404</v>
      </c>
      <c r="E154" s="37" t="s">
        <v>250</v>
      </c>
      <c r="F154" s="154"/>
      <c r="G154" s="37" t="s">
        <v>105</v>
      </c>
      <c r="H154" s="37" t="s">
        <v>407</v>
      </c>
      <c r="I154" s="47">
        <f t="shared" si="72"/>
        <v>3900</v>
      </c>
      <c r="J154" s="82">
        <v>3867</v>
      </c>
      <c r="K154" s="82"/>
      <c r="L154" s="82"/>
      <c r="M154" s="82">
        <v>33</v>
      </c>
      <c r="N154" s="82">
        <v>3867</v>
      </c>
      <c r="O154" s="82"/>
      <c r="P154" s="82"/>
      <c r="Q154" s="82">
        <v>1820.2170000000001</v>
      </c>
      <c r="R154" s="47">
        <f t="shared" si="73"/>
        <v>1820.2170000000001</v>
      </c>
      <c r="S154" s="82">
        <v>2046</v>
      </c>
      <c r="T154" s="47">
        <f t="shared" si="78"/>
        <v>3866.2170000000001</v>
      </c>
      <c r="U154" s="82"/>
      <c r="V154" s="82"/>
      <c r="W154" s="82">
        <f t="shared" si="79"/>
        <v>3867</v>
      </c>
      <c r="X154" s="68" t="s">
        <v>124</v>
      </c>
      <c r="Y154" s="68"/>
      <c r="Z154" s="196"/>
      <c r="AA154" s="201"/>
      <c r="AB154" s="197"/>
      <c r="AC154" s="196"/>
    </row>
    <row r="155" spans="1:29" s="3" customFormat="1" ht="21" customHeight="1" x14ac:dyDescent="0.3">
      <c r="A155" s="17" t="s">
        <v>22</v>
      </c>
      <c r="B155" s="39" t="s">
        <v>37</v>
      </c>
      <c r="C155" s="71"/>
      <c r="D155" s="71"/>
      <c r="E155" s="71"/>
      <c r="F155" s="154"/>
      <c r="G155" s="71"/>
      <c r="H155" s="71"/>
      <c r="I155" s="82"/>
      <c r="J155" s="82"/>
      <c r="K155" s="82"/>
      <c r="L155" s="82"/>
      <c r="M155" s="82"/>
      <c r="N155" s="82"/>
      <c r="O155" s="82"/>
      <c r="P155" s="82"/>
      <c r="Q155" s="82"/>
      <c r="R155" s="82"/>
      <c r="S155" s="82"/>
      <c r="T155" s="82"/>
      <c r="U155" s="82"/>
      <c r="V155" s="82"/>
      <c r="W155" s="82"/>
      <c r="X155" s="71"/>
      <c r="Y155" s="71"/>
      <c r="Z155" s="196"/>
      <c r="AA155" s="201"/>
      <c r="AB155" s="197"/>
      <c r="AC155" s="196"/>
    </row>
    <row r="156" spans="1:29" s="3" customFormat="1" ht="21" customHeight="1" x14ac:dyDescent="0.3">
      <c r="A156" s="76" t="s">
        <v>409</v>
      </c>
      <c r="B156" s="77" t="s">
        <v>408</v>
      </c>
      <c r="C156" s="79"/>
      <c r="D156" s="79"/>
      <c r="E156" s="79"/>
      <c r="F156" s="80"/>
      <c r="G156" s="79"/>
      <c r="H156" s="79"/>
      <c r="I156" s="98">
        <f>I157</f>
        <v>16554.665000000001</v>
      </c>
      <c r="J156" s="98">
        <f t="shared" ref="J156:W156" si="80">J157</f>
        <v>15884.665000000001</v>
      </c>
      <c r="K156" s="98">
        <f t="shared" si="80"/>
        <v>0</v>
      </c>
      <c r="L156" s="98">
        <f t="shared" si="80"/>
        <v>91.204000000000008</v>
      </c>
      <c r="M156" s="98">
        <f t="shared" si="80"/>
        <v>578.79600000000005</v>
      </c>
      <c r="N156" s="98">
        <f t="shared" si="80"/>
        <v>15884.665000000001</v>
      </c>
      <c r="O156" s="98">
        <f t="shared" si="80"/>
        <v>2867</v>
      </c>
      <c r="P156" s="98">
        <f t="shared" si="80"/>
        <v>3844</v>
      </c>
      <c r="Q156" s="98">
        <f t="shared" si="80"/>
        <v>4998</v>
      </c>
      <c r="R156" s="98">
        <f t="shared" si="80"/>
        <v>11709</v>
      </c>
      <c r="S156" s="98">
        <f t="shared" si="80"/>
        <v>3736</v>
      </c>
      <c r="T156" s="98">
        <f t="shared" si="80"/>
        <v>15445</v>
      </c>
      <c r="U156" s="98">
        <f t="shared" si="80"/>
        <v>285</v>
      </c>
      <c r="V156" s="98">
        <f t="shared" si="80"/>
        <v>0</v>
      </c>
      <c r="W156" s="98">
        <f t="shared" si="80"/>
        <v>15599.665000000001</v>
      </c>
      <c r="X156" s="79"/>
      <c r="Y156" s="79"/>
      <c r="Z156" s="196"/>
      <c r="AA156" s="201"/>
      <c r="AB156" s="197"/>
      <c r="AC156" s="196"/>
    </row>
    <row r="157" spans="1:29" s="3" customFormat="1" ht="21" customHeight="1" x14ac:dyDescent="0.3">
      <c r="A157" s="69"/>
      <c r="B157" s="41" t="s">
        <v>55</v>
      </c>
      <c r="C157" s="71"/>
      <c r="D157" s="71"/>
      <c r="E157" s="71"/>
      <c r="F157" s="154"/>
      <c r="G157" s="71"/>
      <c r="H157" s="71"/>
      <c r="I157" s="99">
        <f>I158+I172+I180+I183</f>
        <v>16554.665000000001</v>
      </c>
      <c r="J157" s="99">
        <f t="shared" ref="J157:W157" si="81">J158+J172+J180+J183</f>
        <v>15884.665000000001</v>
      </c>
      <c r="K157" s="99">
        <f t="shared" si="81"/>
        <v>0</v>
      </c>
      <c r="L157" s="99">
        <f t="shared" si="81"/>
        <v>91.204000000000008</v>
      </c>
      <c r="M157" s="99">
        <f t="shared" si="81"/>
        <v>578.79600000000005</v>
      </c>
      <c r="N157" s="99">
        <f t="shared" si="81"/>
        <v>15884.665000000001</v>
      </c>
      <c r="O157" s="99">
        <f t="shared" si="81"/>
        <v>2867</v>
      </c>
      <c r="P157" s="99">
        <f t="shared" si="81"/>
        <v>3844</v>
      </c>
      <c r="Q157" s="99">
        <f t="shared" si="81"/>
        <v>4998</v>
      </c>
      <c r="R157" s="99">
        <f t="shared" si="81"/>
        <v>11709</v>
      </c>
      <c r="S157" s="99">
        <f t="shared" si="81"/>
        <v>3736</v>
      </c>
      <c r="T157" s="99">
        <f t="shared" ref="T157" si="82">T158+T172+T180+T183</f>
        <v>15445</v>
      </c>
      <c r="U157" s="99">
        <f t="shared" si="81"/>
        <v>285</v>
      </c>
      <c r="V157" s="99">
        <f t="shared" si="81"/>
        <v>0</v>
      </c>
      <c r="W157" s="99">
        <f t="shared" si="81"/>
        <v>15599.665000000001</v>
      </c>
      <c r="X157" s="71"/>
      <c r="Y157" s="71"/>
      <c r="Z157" s="196"/>
      <c r="AA157" s="201"/>
      <c r="AB157" s="197"/>
      <c r="AC157" s="196"/>
    </row>
    <row r="158" spans="1:29" s="3" customFormat="1" ht="21" customHeight="1" x14ac:dyDescent="0.3">
      <c r="A158" s="17" t="s">
        <v>22</v>
      </c>
      <c r="B158" s="33" t="s">
        <v>24</v>
      </c>
      <c r="C158" s="71"/>
      <c r="D158" s="71"/>
      <c r="E158" s="71"/>
      <c r="F158" s="154"/>
      <c r="G158" s="71"/>
      <c r="H158" s="71"/>
      <c r="I158" s="89">
        <f>SUM(I159:I171)</f>
        <v>4165</v>
      </c>
      <c r="J158" s="89">
        <f t="shared" ref="J158:W158" si="83">SUM(J159:J171)</f>
        <v>3705</v>
      </c>
      <c r="K158" s="89">
        <f t="shared" si="83"/>
        <v>0</v>
      </c>
      <c r="L158" s="89">
        <f t="shared" si="83"/>
        <v>91.204000000000008</v>
      </c>
      <c r="M158" s="89">
        <f t="shared" si="83"/>
        <v>368.79599999999999</v>
      </c>
      <c r="N158" s="89">
        <f t="shared" si="83"/>
        <v>3705</v>
      </c>
      <c r="O158" s="89">
        <f t="shared" si="83"/>
        <v>2867</v>
      </c>
      <c r="P158" s="89">
        <f t="shared" si="83"/>
        <v>838</v>
      </c>
      <c r="Q158" s="89">
        <f t="shared" si="83"/>
        <v>0</v>
      </c>
      <c r="R158" s="89">
        <f t="shared" si="83"/>
        <v>3705</v>
      </c>
      <c r="S158" s="89">
        <f t="shared" si="83"/>
        <v>0</v>
      </c>
      <c r="T158" s="89">
        <f t="shared" ref="T158" si="84">SUM(T159:T171)</f>
        <v>3705</v>
      </c>
      <c r="U158" s="89">
        <f t="shared" si="83"/>
        <v>0</v>
      </c>
      <c r="V158" s="89">
        <f t="shared" si="83"/>
        <v>0</v>
      </c>
      <c r="W158" s="89">
        <f t="shared" si="83"/>
        <v>3705</v>
      </c>
      <c r="X158" s="71"/>
      <c r="Y158" s="71"/>
      <c r="Z158" s="196"/>
      <c r="AA158" s="201"/>
      <c r="AB158" s="197"/>
      <c r="AC158" s="196"/>
    </row>
    <row r="159" spans="1:29" s="3" customFormat="1" ht="26.4" x14ac:dyDescent="0.3">
      <c r="A159" s="8" t="s">
        <v>12</v>
      </c>
      <c r="B159" s="63" t="s">
        <v>410</v>
      </c>
      <c r="C159" s="37" t="s">
        <v>75</v>
      </c>
      <c r="D159" s="37" t="s">
        <v>239</v>
      </c>
      <c r="E159" s="37" t="s">
        <v>104</v>
      </c>
      <c r="F159" s="136" t="s">
        <v>106</v>
      </c>
      <c r="G159" s="37"/>
      <c r="H159" s="37" t="s">
        <v>423</v>
      </c>
      <c r="I159" s="47">
        <f t="shared" ref="I159:I189" si="85">SUM(J159:M159)</f>
        <v>330</v>
      </c>
      <c r="J159" s="47">
        <v>285</v>
      </c>
      <c r="K159" s="47">
        <v>0</v>
      </c>
      <c r="L159" s="47">
        <v>15.602</v>
      </c>
      <c r="M159" s="47">
        <v>29.398</v>
      </c>
      <c r="N159" s="47">
        <v>285</v>
      </c>
      <c r="O159" s="82">
        <v>250</v>
      </c>
      <c r="P159" s="82">
        <v>35</v>
      </c>
      <c r="Q159" s="82"/>
      <c r="R159" s="47">
        <f t="shared" ref="R159:R189" si="86">O159+P159+Q159</f>
        <v>285</v>
      </c>
      <c r="S159" s="82"/>
      <c r="T159" s="47">
        <f t="shared" ref="T159:T189" si="87">S159+R159</f>
        <v>285</v>
      </c>
      <c r="U159" s="82"/>
      <c r="V159" s="82"/>
      <c r="W159" s="82">
        <f t="shared" ref="W159:W189" si="88">N159</f>
        <v>285</v>
      </c>
      <c r="X159" s="71" t="s">
        <v>125</v>
      </c>
      <c r="Y159" s="71"/>
      <c r="Z159" s="196"/>
      <c r="AA159" s="201"/>
      <c r="AB159" s="197"/>
      <c r="AC159" s="196"/>
    </row>
    <row r="160" spans="1:29" s="3" customFormat="1" ht="26.4" x14ac:dyDescent="0.3">
      <c r="A160" s="8" t="s">
        <v>13</v>
      </c>
      <c r="B160" s="63" t="s">
        <v>411</v>
      </c>
      <c r="C160" s="37" t="s">
        <v>75</v>
      </c>
      <c r="D160" s="37" t="s">
        <v>239</v>
      </c>
      <c r="E160" s="37" t="s">
        <v>104</v>
      </c>
      <c r="F160" s="136" t="s">
        <v>106</v>
      </c>
      <c r="G160" s="37"/>
      <c r="H160" s="37" t="s">
        <v>424</v>
      </c>
      <c r="I160" s="47">
        <f t="shared" si="85"/>
        <v>330</v>
      </c>
      <c r="J160" s="47">
        <v>285</v>
      </c>
      <c r="K160" s="47">
        <v>0</v>
      </c>
      <c r="L160" s="47">
        <v>15.602</v>
      </c>
      <c r="M160" s="47">
        <v>29.398</v>
      </c>
      <c r="N160" s="47">
        <v>285</v>
      </c>
      <c r="O160" s="82">
        <v>250</v>
      </c>
      <c r="P160" s="82">
        <v>35</v>
      </c>
      <c r="Q160" s="82"/>
      <c r="R160" s="47">
        <f t="shared" si="86"/>
        <v>285</v>
      </c>
      <c r="S160" s="82"/>
      <c r="T160" s="47">
        <f t="shared" si="87"/>
        <v>285</v>
      </c>
      <c r="U160" s="82"/>
      <c r="V160" s="82"/>
      <c r="W160" s="82">
        <f t="shared" si="88"/>
        <v>285</v>
      </c>
      <c r="X160" s="71" t="s">
        <v>125</v>
      </c>
      <c r="Y160" s="71"/>
      <c r="Z160" s="196"/>
      <c r="AA160" s="201"/>
      <c r="AB160" s="197"/>
      <c r="AC160" s="196"/>
    </row>
    <row r="161" spans="1:29" s="3" customFormat="1" ht="26.4" x14ac:dyDescent="0.3">
      <c r="A161" s="8" t="s">
        <v>147</v>
      </c>
      <c r="B161" s="63" t="s">
        <v>412</v>
      </c>
      <c r="C161" s="37" t="s">
        <v>75</v>
      </c>
      <c r="D161" s="37" t="s">
        <v>239</v>
      </c>
      <c r="E161" s="37" t="s">
        <v>104</v>
      </c>
      <c r="F161" s="136" t="s">
        <v>106</v>
      </c>
      <c r="G161" s="37"/>
      <c r="H161" s="37" t="s">
        <v>425</v>
      </c>
      <c r="I161" s="47">
        <f t="shared" si="85"/>
        <v>330</v>
      </c>
      <c r="J161" s="47">
        <v>285</v>
      </c>
      <c r="K161" s="47">
        <v>0</v>
      </c>
      <c r="L161" s="47">
        <v>0</v>
      </c>
      <c r="M161" s="47">
        <v>45</v>
      </c>
      <c r="N161" s="47">
        <v>285</v>
      </c>
      <c r="O161" s="82">
        <v>200</v>
      </c>
      <c r="P161" s="82">
        <v>85</v>
      </c>
      <c r="Q161" s="82"/>
      <c r="R161" s="47">
        <f t="shared" si="86"/>
        <v>285</v>
      </c>
      <c r="S161" s="82"/>
      <c r="T161" s="47">
        <f t="shared" si="87"/>
        <v>285</v>
      </c>
      <c r="U161" s="82"/>
      <c r="V161" s="82"/>
      <c r="W161" s="82">
        <f t="shared" si="88"/>
        <v>285</v>
      </c>
      <c r="X161" s="71" t="s">
        <v>125</v>
      </c>
      <c r="Y161" s="71"/>
      <c r="Z161" s="196"/>
      <c r="AA161" s="201"/>
      <c r="AB161" s="197"/>
      <c r="AC161" s="196"/>
    </row>
    <row r="162" spans="1:29" s="3" customFormat="1" ht="26.4" x14ac:dyDescent="0.3">
      <c r="A162" s="8" t="s">
        <v>175</v>
      </c>
      <c r="B162" s="63" t="s">
        <v>413</v>
      </c>
      <c r="C162" s="37" t="s">
        <v>86</v>
      </c>
      <c r="D162" s="37" t="s">
        <v>239</v>
      </c>
      <c r="E162" s="37" t="s">
        <v>104</v>
      </c>
      <c r="F162" s="136" t="s">
        <v>106</v>
      </c>
      <c r="G162" s="37"/>
      <c r="H162" s="37" t="s">
        <v>426</v>
      </c>
      <c r="I162" s="47">
        <f t="shared" si="85"/>
        <v>300</v>
      </c>
      <c r="J162" s="47">
        <v>285</v>
      </c>
      <c r="K162" s="47">
        <v>0</v>
      </c>
      <c r="L162" s="47">
        <v>0</v>
      </c>
      <c r="M162" s="47">
        <v>15</v>
      </c>
      <c r="N162" s="47">
        <v>285</v>
      </c>
      <c r="O162" s="82">
        <v>200</v>
      </c>
      <c r="P162" s="82">
        <v>85</v>
      </c>
      <c r="Q162" s="82"/>
      <c r="R162" s="47">
        <f t="shared" si="86"/>
        <v>285</v>
      </c>
      <c r="S162" s="82"/>
      <c r="T162" s="47">
        <f t="shared" si="87"/>
        <v>285</v>
      </c>
      <c r="U162" s="82"/>
      <c r="V162" s="82"/>
      <c r="W162" s="82">
        <f t="shared" si="88"/>
        <v>285</v>
      </c>
      <c r="X162" s="71" t="s">
        <v>136</v>
      </c>
      <c r="Y162" s="71"/>
      <c r="Z162" s="196"/>
      <c r="AA162" s="201"/>
      <c r="AB162" s="197"/>
      <c r="AC162" s="196"/>
    </row>
    <row r="163" spans="1:29" s="3" customFormat="1" ht="26.4" x14ac:dyDescent="0.3">
      <c r="A163" s="8" t="s">
        <v>176</v>
      </c>
      <c r="B163" s="63" t="s">
        <v>414</v>
      </c>
      <c r="C163" s="37" t="s">
        <v>86</v>
      </c>
      <c r="D163" s="37" t="s">
        <v>239</v>
      </c>
      <c r="E163" s="37" t="s">
        <v>104</v>
      </c>
      <c r="F163" s="136" t="s">
        <v>106</v>
      </c>
      <c r="G163" s="37"/>
      <c r="H163" s="37" t="s">
        <v>427</v>
      </c>
      <c r="I163" s="47">
        <f t="shared" si="85"/>
        <v>300</v>
      </c>
      <c r="J163" s="47">
        <v>285</v>
      </c>
      <c r="K163" s="47">
        <v>0</v>
      </c>
      <c r="L163" s="47">
        <v>15</v>
      </c>
      <c r="M163" s="47">
        <v>0</v>
      </c>
      <c r="N163" s="47">
        <v>285</v>
      </c>
      <c r="O163" s="82">
        <v>200</v>
      </c>
      <c r="P163" s="82">
        <v>85</v>
      </c>
      <c r="Q163" s="82"/>
      <c r="R163" s="47">
        <f t="shared" si="86"/>
        <v>285</v>
      </c>
      <c r="S163" s="82"/>
      <c r="T163" s="47">
        <f t="shared" si="87"/>
        <v>285</v>
      </c>
      <c r="U163" s="82"/>
      <c r="V163" s="82"/>
      <c r="W163" s="82">
        <f t="shared" si="88"/>
        <v>285</v>
      </c>
      <c r="X163" s="71" t="s">
        <v>136</v>
      </c>
      <c r="Y163" s="71"/>
      <c r="Z163" s="196"/>
      <c r="AA163" s="201"/>
      <c r="AB163" s="197"/>
      <c r="AC163" s="196"/>
    </row>
    <row r="164" spans="1:29" s="3" customFormat="1" ht="26.4" x14ac:dyDescent="0.3">
      <c r="A164" s="8" t="s">
        <v>177</v>
      </c>
      <c r="B164" s="63" t="s">
        <v>415</v>
      </c>
      <c r="C164" s="37" t="s">
        <v>76</v>
      </c>
      <c r="D164" s="37" t="s">
        <v>239</v>
      </c>
      <c r="E164" s="37" t="s">
        <v>104</v>
      </c>
      <c r="F164" s="136" t="s">
        <v>106</v>
      </c>
      <c r="G164" s="37"/>
      <c r="H164" s="37" t="s">
        <v>428</v>
      </c>
      <c r="I164" s="47">
        <f t="shared" si="85"/>
        <v>330</v>
      </c>
      <c r="J164" s="47">
        <v>285</v>
      </c>
      <c r="K164" s="47">
        <v>0</v>
      </c>
      <c r="L164" s="47">
        <v>0</v>
      </c>
      <c r="M164" s="47">
        <v>45</v>
      </c>
      <c r="N164" s="47">
        <v>285</v>
      </c>
      <c r="O164" s="82">
        <v>250</v>
      </c>
      <c r="P164" s="82">
        <v>35</v>
      </c>
      <c r="Q164" s="82"/>
      <c r="R164" s="47">
        <f t="shared" si="86"/>
        <v>285</v>
      </c>
      <c r="S164" s="82"/>
      <c r="T164" s="47">
        <f t="shared" si="87"/>
        <v>285</v>
      </c>
      <c r="U164" s="82"/>
      <c r="V164" s="82"/>
      <c r="W164" s="82">
        <f t="shared" si="88"/>
        <v>285</v>
      </c>
      <c r="X164" s="71" t="s">
        <v>127</v>
      </c>
      <c r="Y164" s="71"/>
      <c r="Z164" s="196"/>
      <c r="AA164" s="201"/>
      <c r="AB164" s="197"/>
      <c r="AC164" s="196"/>
    </row>
    <row r="165" spans="1:29" s="3" customFormat="1" ht="26.4" x14ac:dyDescent="0.3">
      <c r="A165" s="8" t="s">
        <v>178</v>
      </c>
      <c r="B165" s="63" t="s">
        <v>416</v>
      </c>
      <c r="C165" s="37" t="s">
        <v>76</v>
      </c>
      <c r="D165" s="37" t="s">
        <v>239</v>
      </c>
      <c r="E165" s="37" t="s">
        <v>104</v>
      </c>
      <c r="F165" s="136" t="s">
        <v>106</v>
      </c>
      <c r="G165" s="37"/>
      <c r="H165" s="37" t="s">
        <v>429</v>
      </c>
      <c r="I165" s="47">
        <f t="shared" si="85"/>
        <v>330</v>
      </c>
      <c r="J165" s="47">
        <v>285</v>
      </c>
      <c r="K165" s="47">
        <v>0</v>
      </c>
      <c r="L165" s="47">
        <v>0</v>
      </c>
      <c r="M165" s="47">
        <v>45</v>
      </c>
      <c r="N165" s="47">
        <v>285</v>
      </c>
      <c r="O165" s="82">
        <v>250</v>
      </c>
      <c r="P165" s="82">
        <v>35</v>
      </c>
      <c r="Q165" s="82"/>
      <c r="R165" s="47">
        <f t="shared" si="86"/>
        <v>285</v>
      </c>
      <c r="S165" s="82"/>
      <c r="T165" s="47">
        <f t="shared" si="87"/>
        <v>285</v>
      </c>
      <c r="U165" s="82"/>
      <c r="V165" s="82"/>
      <c r="W165" s="82">
        <f t="shared" si="88"/>
        <v>285</v>
      </c>
      <c r="X165" s="71" t="s">
        <v>127</v>
      </c>
      <c r="Y165" s="71"/>
      <c r="Z165" s="196"/>
      <c r="AA165" s="201"/>
      <c r="AB165" s="197"/>
      <c r="AC165" s="196"/>
    </row>
    <row r="166" spans="1:29" s="3" customFormat="1" ht="26.4" x14ac:dyDescent="0.3">
      <c r="A166" s="8" t="s">
        <v>179</v>
      </c>
      <c r="B166" s="63" t="s">
        <v>417</v>
      </c>
      <c r="C166" s="37" t="s">
        <v>76</v>
      </c>
      <c r="D166" s="37" t="s">
        <v>239</v>
      </c>
      <c r="E166" s="37" t="s">
        <v>104</v>
      </c>
      <c r="F166" s="136" t="s">
        <v>106</v>
      </c>
      <c r="G166" s="37"/>
      <c r="H166" s="37" t="s">
        <v>430</v>
      </c>
      <c r="I166" s="47">
        <f t="shared" si="85"/>
        <v>330</v>
      </c>
      <c r="J166" s="47">
        <v>285</v>
      </c>
      <c r="K166" s="47">
        <v>0</v>
      </c>
      <c r="L166" s="47">
        <v>0</v>
      </c>
      <c r="M166" s="47">
        <v>45</v>
      </c>
      <c r="N166" s="47">
        <v>285</v>
      </c>
      <c r="O166" s="82">
        <v>200</v>
      </c>
      <c r="P166" s="82">
        <v>85</v>
      </c>
      <c r="Q166" s="82"/>
      <c r="R166" s="47">
        <f t="shared" si="86"/>
        <v>285</v>
      </c>
      <c r="S166" s="82"/>
      <c r="T166" s="47">
        <f t="shared" si="87"/>
        <v>285</v>
      </c>
      <c r="U166" s="82"/>
      <c r="V166" s="82"/>
      <c r="W166" s="82">
        <f t="shared" si="88"/>
        <v>285</v>
      </c>
      <c r="X166" s="71" t="s">
        <v>127</v>
      </c>
      <c r="Y166" s="71"/>
      <c r="Z166" s="196"/>
      <c r="AA166" s="201"/>
      <c r="AB166" s="197"/>
      <c r="AC166" s="196"/>
    </row>
    <row r="167" spans="1:29" s="3" customFormat="1" ht="26.4" x14ac:dyDescent="0.3">
      <c r="A167" s="8" t="s">
        <v>180</v>
      </c>
      <c r="B167" s="63" t="s">
        <v>418</v>
      </c>
      <c r="C167" s="37" t="s">
        <v>83</v>
      </c>
      <c r="D167" s="37" t="s">
        <v>239</v>
      </c>
      <c r="E167" s="37" t="s">
        <v>104</v>
      </c>
      <c r="F167" s="136" t="s">
        <v>106</v>
      </c>
      <c r="G167" s="37"/>
      <c r="H167" s="37" t="s">
        <v>431</v>
      </c>
      <c r="I167" s="47">
        <f t="shared" si="85"/>
        <v>300</v>
      </c>
      <c r="J167" s="47">
        <v>285</v>
      </c>
      <c r="K167" s="47">
        <v>0</v>
      </c>
      <c r="L167" s="47">
        <v>15</v>
      </c>
      <c r="M167" s="47"/>
      <c r="N167" s="47">
        <v>285</v>
      </c>
      <c r="O167" s="82">
        <v>250</v>
      </c>
      <c r="P167" s="82">
        <v>35</v>
      </c>
      <c r="Q167" s="82"/>
      <c r="R167" s="47">
        <f t="shared" si="86"/>
        <v>285</v>
      </c>
      <c r="S167" s="82"/>
      <c r="T167" s="47">
        <f t="shared" si="87"/>
        <v>285</v>
      </c>
      <c r="U167" s="82"/>
      <c r="V167" s="82"/>
      <c r="W167" s="82">
        <f t="shared" si="88"/>
        <v>285</v>
      </c>
      <c r="X167" s="71" t="s">
        <v>133</v>
      </c>
      <c r="Y167" s="71"/>
      <c r="Z167" s="196"/>
      <c r="AA167" s="201"/>
      <c r="AB167" s="197"/>
      <c r="AC167" s="196"/>
    </row>
    <row r="168" spans="1:29" s="3" customFormat="1" ht="26.4" x14ac:dyDescent="0.3">
      <c r="A168" s="8" t="s">
        <v>181</v>
      </c>
      <c r="B168" s="63" t="s">
        <v>419</v>
      </c>
      <c r="C168" s="37" t="s">
        <v>83</v>
      </c>
      <c r="D168" s="37" t="s">
        <v>239</v>
      </c>
      <c r="E168" s="37" t="s">
        <v>104</v>
      </c>
      <c r="F168" s="136" t="s">
        <v>106</v>
      </c>
      <c r="G168" s="37"/>
      <c r="H168" s="37" t="s">
        <v>432</v>
      </c>
      <c r="I168" s="47">
        <f t="shared" si="85"/>
        <v>300</v>
      </c>
      <c r="J168" s="47">
        <v>285</v>
      </c>
      <c r="K168" s="47">
        <v>0</v>
      </c>
      <c r="L168" s="47">
        <v>15</v>
      </c>
      <c r="M168" s="47"/>
      <c r="N168" s="47">
        <v>285</v>
      </c>
      <c r="O168" s="82">
        <v>250</v>
      </c>
      <c r="P168" s="82">
        <v>35</v>
      </c>
      <c r="Q168" s="82"/>
      <c r="R168" s="47">
        <f t="shared" si="86"/>
        <v>285</v>
      </c>
      <c r="S168" s="82"/>
      <c r="T168" s="47">
        <f t="shared" si="87"/>
        <v>285</v>
      </c>
      <c r="U168" s="82"/>
      <c r="V168" s="82"/>
      <c r="W168" s="82">
        <f t="shared" si="88"/>
        <v>285</v>
      </c>
      <c r="X168" s="71" t="s">
        <v>133</v>
      </c>
      <c r="Y168" s="71"/>
      <c r="Z168" s="196"/>
      <c r="AA168" s="201"/>
      <c r="AB168" s="197"/>
      <c r="AC168" s="196"/>
    </row>
    <row r="169" spans="1:29" s="3" customFormat="1" ht="26.4" x14ac:dyDescent="0.3">
      <c r="A169" s="8" t="s">
        <v>182</v>
      </c>
      <c r="B169" s="63" t="s">
        <v>420</v>
      </c>
      <c r="C169" s="37" t="s">
        <v>83</v>
      </c>
      <c r="D169" s="37" t="s">
        <v>239</v>
      </c>
      <c r="E169" s="37" t="s">
        <v>104</v>
      </c>
      <c r="F169" s="136" t="s">
        <v>106</v>
      </c>
      <c r="G169" s="37"/>
      <c r="H169" s="37" t="s">
        <v>433</v>
      </c>
      <c r="I169" s="47">
        <f t="shared" si="85"/>
        <v>300</v>
      </c>
      <c r="J169" s="47">
        <v>285</v>
      </c>
      <c r="K169" s="47">
        <v>0</v>
      </c>
      <c r="L169" s="47">
        <v>15</v>
      </c>
      <c r="M169" s="47"/>
      <c r="N169" s="47">
        <v>285</v>
      </c>
      <c r="O169" s="82">
        <v>200</v>
      </c>
      <c r="P169" s="82">
        <v>85</v>
      </c>
      <c r="Q169" s="82"/>
      <c r="R169" s="47">
        <f t="shared" si="86"/>
        <v>285</v>
      </c>
      <c r="S169" s="82"/>
      <c r="T169" s="47">
        <f t="shared" si="87"/>
        <v>285</v>
      </c>
      <c r="U169" s="82"/>
      <c r="V169" s="82"/>
      <c r="W169" s="82">
        <f t="shared" si="88"/>
        <v>285</v>
      </c>
      <c r="X169" s="71" t="s">
        <v>133</v>
      </c>
      <c r="Y169" s="71"/>
      <c r="Z169" s="196"/>
      <c r="AA169" s="201"/>
      <c r="AB169" s="197"/>
      <c r="AC169" s="196"/>
    </row>
    <row r="170" spans="1:29" s="3" customFormat="1" ht="26.4" x14ac:dyDescent="0.3">
      <c r="A170" s="8" t="s">
        <v>183</v>
      </c>
      <c r="B170" s="63" t="s">
        <v>421</v>
      </c>
      <c r="C170" s="37" t="s">
        <v>77</v>
      </c>
      <c r="D170" s="37" t="s">
        <v>239</v>
      </c>
      <c r="E170" s="37" t="s">
        <v>104</v>
      </c>
      <c r="F170" s="136" t="s">
        <v>106</v>
      </c>
      <c r="G170" s="37"/>
      <c r="H170" s="37" t="s">
        <v>434</v>
      </c>
      <c r="I170" s="47">
        <f t="shared" si="85"/>
        <v>400</v>
      </c>
      <c r="J170" s="47">
        <v>285</v>
      </c>
      <c r="K170" s="47">
        <v>0</v>
      </c>
      <c r="L170" s="47">
        <v>0</v>
      </c>
      <c r="M170" s="47">
        <v>115</v>
      </c>
      <c r="N170" s="47">
        <v>285</v>
      </c>
      <c r="O170" s="82">
        <v>157</v>
      </c>
      <c r="P170" s="82">
        <v>128</v>
      </c>
      <c r="Q170" s="82"/>
      <c r="R170" s="47">
        <f t="shared" si="86"/>
        <v>285</v>
      </c>
      <c r="S170" s="82"/>
      <c r="T170" s="47">
        <f t="shared" si="87"/>
        <v>285</v>
      </c>
      <c r="U170" s="82"/>
      <c r="V170" s="82"/>
      <c r="W170" s="82">
        <f t="shared" si="88"/>
        <v>285</v>
      </c>
      <c r="X170" s="71" t="s">
        <v>128</v>
      </c>
      <c r="Y170" s="71"/>
      <c r="Z170" s="196"/>
      <c r="AA170" s="201"/>
      <c r="AB170" s="197"/>
      <c r="AC170" s="196"/>
    </row>
    <row r="171" spans="1:29" s="3" customFormat="1" ht="26.4" x14ac:dyDescent="0.3">
      <c r="A171" s="8" t="s">
        <v>184</v>
      </c>
      <c r="B171" s="63" t="s">
        <v>422</v>
      </c>
      <c r="C171" s="37" t="s">
        <v>74</v>
      </c>
      <c r="D171" s="37" t="s">
        <v>239</v>
      </c>
      <c r="E171" s="37" t="s">
        <v>104</v>
      </c>
      <c r="F171" s="136"/>
      <c r="G171" s="37" t="s">
        <v>105</v>
      </c>
      <c r="H171" s="37" t="s">
        <v>435</v>
      </c>
      <c r="I171" s="47">
        <f t="shared" si="85"/>
        <v>285</v>
      </c>
      <c r="J171" s="47">
        <v>285</v>
      </c>
      <c r="K171" s="47">
        <v>0</v>
      </c>
      <c r="L171" s="47">
        <v>0</v>
      </c>
      <c r="M171" s="47"/>
      <c r="N171" s="47">
        <v>285</v>
      </c>
      <c r="O171" s="82">
        <v>210</v>
      </c>
      <c r="P171" s="82">
        <v>75</v>
      </c>
      <c r="Q171" s="82"/>
      <c r="R171" s="47">
        <f t="shared" si="86"/>
        <v>285</v>
      </c>
      <c r="S171" s="82"/>
      <c r="T171" s="47">
        <f t="shared" si="87"/>
        <v>285</v>
      </c>
      <c r="U171" s="82"/>
      <c r="V171" s="135"/>
      <c r="W171" s="82">
        <f t="shared" si="88"/>
        <v>285</v>
      </c>
      <c r="X171" s="71" t="s">
        <v>126</v>
      </c>
      <c r="Y171" s="71"/>
      <c r="Z171" s="196"/>
      <c r="AA171" s="201"/>
      <c r="AB171" s="197"/>
      <c r="AC171" s="196"/>
    </row>
    <row r="172" spans="1:29" s="3" customFormat="1" ht="21" customHeight="1" x14ac:dyDescent="0.3">
      <c r="A172" s="17" t="s">
        <v>22</v>
      </c>
      <c r="B172" s="33" t="s">
        <v>25</v>
      </c>
      <c r="C172" s="71"/>
      <c r="D172" s="71"/>
      <c r="E172" s="71"/>
      <c r="F172" s="154"/>
      <c r="G172" s="71"/>
      <c r="H172" s="71"/>
      <c r="I172" s="89">
        <f>SUM(I173:I179)</f>
        <v>9989.6650000000009</v>
      </c>
      <c r="J172" s="89">
        <f t="shared" ref="J172:W172" si="89">SUM(J173:J179)</f>
        <v>9899.6650000000009</v>
      </c>
      <c r="K172" s="89">
        <f t="shared" si="89"/>
        <v>0</v>
      </c>
      <c r="L172" s="89">
        <f t="shared" si="89"/>
        <v>0</v>
      </c>
      <c r="M172" s="89">
        <f t="shared" si="89"/>
        <v>90</v>
      </c>
      <c r="N172" s="89">
        <f t="shared" si="89"/>
        <v>9899.6650000000009</v>
      </c>
      <c r="O172" s="89">
        <f t="shared" si="89"/>
        <v>0</v>
      </c>
      <c r="P172" s="89">
        <f t="shared" si="89"/>
        <v>3006</v>
      </c>
      <c r="Q172" s="89">
        <f t="shared" si="89"/>
        <v>4428</v>
      </c>
      <c r="R172" s="89">
        <f t="shared" si="89"/>
        <v>7434</v>
      </c>
      <c r="S172" s="89">
        <f t="shared" si="89"/>
        <v>2466</v>
      </c>
      <c r="T172" s="89">
        <f t="shared" si="89"/>
        <v>9900</v>
      </c>
      <c r="U172" s="89">
        <f t="shared" si="89"/>
        <v>0</v>
      </c>
      <c r="V172" s="89">
        <f t="shared" si="89"/>
        <v>0</v>
      </c>
      <c r="W172" s="89">
        <f t="shared" si="89"/>
        <v>9899.6650000000009</v>
      </c>
      <c r="X172" s="71"/>
      <c r="Y172" s="71"/>
      <c r="Z172" s="196"/>
      <c r="AA172" s="201"/>
      <c r="AB172" s="197"/>
      <c r="AC172" s="196"/>
    </row>
    <row r="173" spans="1:29" s="3" customFormat="1" ht="26.4" x14ac:dyDescent="0.3">
      <c r="A173" s="8" t="s">
        <v>185</v>
      </c>
      <c r="B173" s="63" t="s">
        <v>436</v>
      </c>
      <c r="C173" s="37" t="s">
        <v>78</v>
      </c>
      <c r="D173" s="37" t="s">
        <v>239</v>
      </c>
      <c r="E173" s="37" t="s">
        <v>240</v>
      </c>
      <c r="F173" s="136"/>
      <c r="G173" s="37" t="s">
        <v>105</v>
      </c>
      <c r="H173" s="37" t="s">
        <v>443</v>
      </c>
      <c r="I173" s="47">
        <f t="shared" si="85"/>
        <v>300</v>
      </c>
      <c r="J173" s="82">
        <v>285</v>
      </c>
      <c r="K173" s="82">
        <v>0</v>
      </c>
      <c r="L173" s="82">
        <v>0</v>
      </c>
      <c r="M173" s="82">
        <v>15</v>
      </c>
      <c r="N173" s="82">
        <v>285</v>
      </c>
      <c r="O173" s="82"/>
      <c r="P173" s="82">
        <v>250</v>
      </c>
      <c r="Q173" s="82">
        <v>35</v>
      </c>
      <c r="R173" s="47">
        <f t="shared" si="86"/>
        <v>285</v>
      </c>
      <c r="S173" s="82"/>
      <c r="T173" s="47">
        <f t="shared" si="87"/>
        <v>285</v>
      </c>
      <c r="U173" s="82"/>
      <c r="V173" s="82"/>
      <c r="W173" s="82">
        <f t="shared" si="88"/>
        <v>285</v>
      </c>
      <c r="X173" s="71" t="s">
        <v>129</v>
      </c>
      <c r="Y173" s="71"/>
      <c r="Z173" s="196"/>
      <c r="AA173" s="201"/>
      <c r="AB173" s="197"/>
      <c r="AC173" s="196"/>
    </row>
    <row r="174" spans="1:29" s="3" customFormat="1" ht="26.4" x14ac:dyDescent="0.3">
      <c r="A174" s="8" t="s">
        <v>186</v>
      </c>
      <c r="B174" s="63" t="s">
        <v>437</v>
      </c>
      <c r="C174" s="37" t="s">
        <v>81</v>
      </c>
      <c r="D174" s="37" t="s">
        <v>239</v>
      </c>
      <c r="E174" s="37" t="s">
        <v>240</v>
      </c>
      <c r="F174" s="136"/>
      <c r="G174" s="37" t="s">
        <v>105</v>
      </c>
      <c r="H174" s="37" t="s">
        <v>444</v>
      </c>
      <c r="I174" s="47">
        <f t="shared" si="85"/>
        <v>299.66500000000002</v>
      </c>
      <c r="J174" s="82">
        <v>284.66500000000002</v>
      </c>
      <c r="K174" s="82">
        <v>0</v>
      </c>
      <c r="L174" s="82">
        <v>0</v>
      </c>
      <c r="M174" s="82">
        <v>15</v>
      </c>
      <c r="N174" s="82">
        <v>284.66500000000002</v>
      </c>
      <c r="O174" s="82"/>
      <c r="P174" s="82">
        <v>250</v>
      </c>
      <c r="Q174" s="82">
        <v>35</v>
      </c>
      <c r="R174" s="47">
        <f t="shared" si="86"/>
        <v>285</v>
      </c>
      <c r="S174" s="82"/>
      <c r="T174" s="47">
        <f t="shared" si="87"/>
        <v>285</v>
      </c>
      <c r="U174" s="82"/>
      <c r="V174" s="82"/>
      <c r="W174" s="82">
        <f t="shared" si="88"/>
        <v>284.66500000000002</v>
      </c>
      <c r="X174" s="71" t="s">
        <v>132</v>
      </c>
      <c r="Y174" s="71"/>
      <c r="Z174" s="196"/>
      <c r="AA174" s="201"/>
      <c r="AB174" s="197"/>
      <c r="AC174" s="196"/>
    </row>
    <row r="175" spans="1:29" s="3" customFormat="1" ht="26.25" customHeight="1" x14ac:dyDescent="0.3">
      <c r="A175" s="8" t="s">
        <v>187</v>
      </c>
      <c r="B175" s="63" t="s">
        <v>438</v>
      </c>
      <c r="C175" s="37" t="s">
        <v>76</v>
      </c>
      <c r="D175" s="37" t="s">
        <v>239</v>
      </c>
      <c r="E175" s="37" t="s">
        <v>240</v>
      </c>
      <c r="F175" s="136" t="s">
        <v>106</v>
      </c>
      <c r="G175" s="37"/>
      <c r="H175" s="37" t="s">
        <v>445</v>
      </c>
      <c r="I175" s="47">
        <f t="shared" si="85"/>
        <v>300</v>
      </c>
      <c r="J175" s="82">
        <v>285</v>
      </c>
      <c r="K175" s="82">
        <v>0</v>
      </c>
      <c r="L175" s="82">
        <v>0</v>
      </c>
      <c r="M175" s="82">
        <v>15</v>
      </c>
      <c r="N175" s="82">
        <v>285</v>
      </c>
      <c r="O175" s="82"/>
      <c r="P175" s="82">
        <v>250</v>
      </c>
      <c r="Q175" s="82">
        <v>35</v>
      </c>
      <c r="R175" s="47">
        <f t="shared" si="86"/>
        <v>285</v>
      </c>
      <c r="S175" s="82"/>
      <c r="T175" s="47">
        <f t="shared" si="87"/>
        <v>285</v>
      </c>
      <c r="U175" s="82"/>
      <c r="V175" s="82"/>
      <c r="W175" s="82">
        <f t="shared" si="88"/>
        <v>285</v>
      </c>
      <c r="X175" s="71" t="s">
        <v>127</v>
      </c>
      <c r="Y175" s="71"/>
      <c r="Z175" s="196"/>
      <c r="AA175" s="201"/>
      <c r="AB175" s="197"/>
      <c r="AC175" s="196"/>
    </row>
    <row r="176" spans="1:29" s="3" customFormat="1" ht="26.25" customHeight="1" x14ac:dyDescent="0.3">
      <c r="A176" s="8" t="s">
        <v>188</v>
      </c>
      <c r="B176" s="63" t="s">
        <v>439</v>
      </c>
      <c r="C176" s="37" t="s">
        <v>76</v>
      </c>
      <c r="D176" s="37" t="s">
        <v>239</v>
      </c>
      <c r="E176" s="37" t="s">
        <v>240</v>
      </c>
      <c r="F176" s="136" t="s">
        <v>106</v>
      </c>
      <c r="G176" s="37"/>
      <c r="H176" s="37" t="s">
        <v>446</v>
      </c>
      <c r="I176" s="47">
        <f t="shared" si="85"/>
        <v>300</v>
      </c>
      <c r="J176" s="82">
        <v>285</v>
      </c>
      <c r="K176" s="82">
        <v>0</v>
      </c>
      <c r="L176" s="82">
        <v>0</v>
      </c>
      <c r="M176" s="82">
        <v>15</v>
      </c>
      <c r="N176" s="82">
        <v>285</v>
      </c>
      <c r="O176" s="82"/>
      <c r="P176" s="82">
        <v>250</v>
      </c>
      <c r="Q176" s="82">
        <v>35</v>
      </c>
      <c r="R176" s="47">
        <f t="shared" si="86"/>
        <v>285</v>
      </c>
      <c r="S176" s="82"/>
      <c r="T176" s="47">
        <f t="shared" si="87"/>
        <v>285</v>
      </c>
      <c r="U176" s="82"/>
      <c r="V176" s="82"/>
      <c r="W176" s="82">
        <f t="shared" si="88"/>
        <v>285</v>
      </c>
      <c r="X176" s="71" t="s">
        <v>127</v>
      </c>
      <c r="Y176" s="71"/>
      <c r="Z176" s="196"/>
      <c r="AA176" s="201"/>
      <c r="AB176" s="197"/>
      <c r="AC176" s="196"/>
    </row>
    <row r="177" spans="1:29" s="3" customFormat="1" ht="26.25" customHeight="1" x14ac:dyDescent="0.3">
      <c r="A177" s="8" t="s">
        <v>189</v>
      </c>
      <c r="B177" s="63" t="s">
        <v>440</v>
      </c>
      <c r="C177" s="37" t="s">
        <v>83</v>
      </c>
      <c r="D177" s="37" t="s">
        <v>239</v>
      </c>
      <c r="E177" s="37" t="s">
        <v>240</v>
      </c>
      <c r="F177" s="136" t="s">
        <v>106</v>
      </c>
      <c r="G177" s="37"/>
      <c r="H177" s="37" t="s">
        <v>447</v>
      </c>
      <c r="I177" s="47">
        <f t="shared" si="85"/>
        <v>300</v>
      </c>
      <c r="J177" s="82">
        <v>285</v>
      </c>
      <c r="K177" s="82">
        <v>0</v>
      </c>
      <c r="L177" s="82">
        <v>0</v>
      </c>
      <c r="M177" s="82">
        <v>15</v>
      </c>
      <c r="N177" s="82">
        <v>285</v>
      </c>
      <c r="O177" s="82"/>
      <c r="P177" s="82">
        <v>250</v>
      </c>
      <c r="Q177" s="82">
        <v>35</v>
      </c>
      <c r="R177" s="47">
        <f t="shared" si="86"/>
        <v>285</v>
      </c>
      <c r="S177" s="82"/>
      <c r="T177" s="47">
        <f t="shared" si="87"/>
        <v>285</v>
      </c>
      <c r="U177" s="82"/>
      <c r="V177" s="82"/>
      <c r="W177" s="82">
        <f t="shared" si="88"/>
        <v>285</v>
      </c>
      <c r="X177" s="71" t="s">
        <v>133</v>
      </c>
      <c r="Y177" s="71"/>
      <c r="Z177" s="196"/>
      <c r="AA177" s="201"/>
      <c r="AB177" s="197"/>
      <c r="AC177" s="196"/>
    </row>
    <row r="178" spans="1:29" s="3" customFormat="1" ht="26.25" customHeight="1" x14ac:dyDescent="0.3">
      <c r="A178" s="8" t="s">
        <v>190</v>
      </c>
      <c r="B178" s="63" t="s">
        <v>441</v>
      </c>
      <c r="C178" s="37" t="s">
        <v>83</v>
      </c>
      <c r="D178" s="37" t="s">
        <v>239</v>
      </c>
      <c r="E178" s="37" t="s">
        <v>240</v>
      </c>
      <c r="F178" s="136" t="s">
        <v>106</v>
      </c>
      <c r="G178" s="37"/>
      <c r="H178" s="37" t="s">
        <v>448</v>
      </c>
      <c r="I178" s="47">
        <f t="shared" si="85"/>
        <v>300</v>
      </c>
      <c r="J178" s="82">
        <v>285</v>
      </c>
      <c r="K178" s="82">
        <v>0</v>
      </c>
      <c r="L178" s="82">
        <v>0</v>
      </c>
      <c r="M178" s="82">
        <v>15</v>
      </c>
      <c r="N178" s="82">
        <v>285</v>
      </c>
      <c r="O178" s="82"/>
      <c r="P178" s="82">
        <v>250</v>
      </c>
      <c r="Q178" s="82">
        <v>35</v>
      </c>
      <c r="R178" s="47">
        <f t="shared" si="86"/>
        <v>285</v>
      </c>
      <c r="S178" s="82"/>
      <c r="T178" s="47">
        <f t="shared" si="87"/>
        <v>285</v>
      </c>
      <c r="U178" s="82"/>
      <c r="V178" s="82"/>
      <c r="W178" s="82">
        <f t="shared" si="88"/>
        <v>285</v>
      </c>
      <c r="X178" s="71" t="s">
        <v>133</v>
      </c>
      <c r="Y178" s="71"/>
      <c r="Z178" s="196"/>
      <c r="AA178" s="201"/>
      <c r="AB178" s="197"/>
      <c r="AC178" s="196"/>
    </row>
    <row r="179" spans="1:29" s="3" customFormat="1" ht="79.2" x14ac:dyDescent="0.3">
      <c r="A179" s="8" t="s">
        <v>191</v>
      </c>
      <c r="B179" s="63" t="s">
        <v>442</v>
      </c>
      <c r="C179" s="37" t="s">
        <v>74</v>
      </c>
      <c r="D179" s="175" t="s">
        <v>565</v>
      </c>
      <c r="E179" s="37" t="s">
        <v>250</v>
      </c>
      <c r="F179" s="136"/>
      <c r="G179" s="37" t="s">
        <v>105</v>
      </c>
      <c r="H179" s="175" t="s">
        <v>566</v>
      </c>
      <c r="I179" s="47">
        <f t="shared" si="85"/>
        <v>8190</v>
      </c>
      <c r="J179" s="82">
        <v>8190</v>
      </c>
      <c r="K179" s="82"/>
      <c r="L179" s="82"/>
      <c r="M179" s="82"/>
      <c r="N179" s="82">
        <v>8190</v>
      </c>
      <c r="O179" s="82"/>
      <c r="P179" s="82">
        <v>1506</v>
      </c>
      <c r="Q179" s="82">
        <v>4218</v>
      </c>
      <c r="R179" s="47">
        <f t="shared" si="86"/>
        <v>5724</v>
      </c>
      <c r="S179" s="82">
        <v>2466</v>
      </c>
      <c r="T179" s="47">
        <f t="shared" si="87"/>
        <v>8190</v>
      </c>
      <c r="U179" s="82"/>
      <c r="V179" s="82"/>
      <c r="W179" s="135">
        <f>N179-U179+V179</f>
        <v>8190</v>
      </c>
      <c r="X179" s="71" t="s">
        <v>542</v>
      </c>
      <c r="Y179" s="71"/>
      <c r="Z179" s="196"/>
      <c r="AA179" s="201"/>
      <c r="AB179" s="197"/>
      <c r="AC179" s="196"/>
    </row>
    <row r="180" spans="1:29" s="3" customFormat="1" ht="21" customHeight="1" x14ac:dyDescent="0.3">
      <c r="A180" s="17" t="s">
        <v>22</v>
      </c>
      <c r="B180" s="33" t="s">
        <v>36</v>
      </c>
      <c r="C180" s="71"/>
      <c r="D180" s="71"/>
      <c r="E180" s="71"/>
      <c r="F180" s="154"/>
      <c r="G180" s="71"/>
      <c r="H180" s="71"/>
      <c r="I180" s="89">
        <f>SUM(I181:I182)</f>
        <v>600</v>
      </c>
      <c r="J180" s="89">
        <f t="shared" ref="J180:W180" si="90">SUM(J181:J182)</f>
        <v>570</v>
      </c>
      <c r="K180" s="89">
        <f t="shared" si="90"/>
        <v>0</v>
      </c>
      <c r="L180" s="89">
        <f t="shared" si="90"/>
        <v>0</v>
      </c>
      <c r="M180" s="89">
        <f t="shared" si="90"/>
        <v>30</v>
      </c>
      <c r="N180" s="89">
        <f t="shared" si="90"/>
        <v>570</v>
      </c>
      <c r="O180" s="89">
        <f t="shared" si="90"/>
        <v>0</v>
      </c>
      <c r="P180" s="89">
        <f t="shared" si="90"/>
        <v>0</v>
      </c>
      <c r="Q180" s="89">
        <f t="shared" si="90"/>
        <v>570</v>
      </c>
      <c r="R180" s="89">
        <f t="shared" si="90"/>
        <v>570</v>
      </c>
      <c r="S180" s="89">
        <f t="shared" si="90"/>
        <v>0</v>
      </c>
      <c r="T180" s="89">
        <f t="shared" si="90"/>
        <v>570</v>
      </c>
      <c r="U180" s="89">
        <f t="shared" si="90"/>
        <v>0</v>
      </c>
      <c r="V180" s="89">
        <f t="shared" si="90"/>
        <v>0</v>
      </c>
      <c r="W180" s="89">
        <f t="shared" si="90"/>
        <v>570</v>
      </c>
      <c r="X180" s="71"/>
      <c r="Y180" s="71"/>
      <c r="Z180" s="196"/>
      <c r="AA180" s="201"/>
      <c r="AB180" s="197"/>
      <c r="AC180" s="196"/>
    </row>
    <row r="181" spans="1:29" s="3" customFormat="1" ht="31.2" x14ac:dyDescent="0.3">
      <c r="A181" s="8">
        <v>1</v>
      </c>
      <c r="B181" s="63" t="s">
        <v>449</v>
      </c>
      <c r="C181" s="37" t="s">
        <v>450</v>
      </c>
      <c r="D181" s="37" t="s">
        <v>239</v>
      </c>
      <c r="E181" s="37" t="s">
        <v>250</v>
      </c>
      <c r="F181" s="136" t="s">
        <v>106</v>
      </c>
      <c r="G181" s="37"/>
      <c r="H181" s="37" t="s">
        <v>453</v>
      </c>
      <c r="I181" s="47">
        <f t="shared" si="85"/>
        <v>300</v>
      </c>
      <c r="J181" s="82">
        <v>285</v>
      </c>
      <c r="K181" s="82"/>
      <c r="L181" s="82"/>
      <c r="M181" s="82">
        <v>15</v>
      </c>
      <c r="N181" s="82">
        <v>285</v>
      </c>
      <c r="O181" s="82"/>
      <c r="P181" s="82"/>
      <c r="Q181" s="82">
        <v>285</v>
      </c>
      <c r="R181" s="47">
        <f t="shared" si="86"/>
        <v>285</v>
      </c>
      <c r="S181" s="82"/>
      <c r="T181" s="47">
        <f t="shared" si="87"/>
        <v>285</v>
      </c>
      <c r="U181" s="82"/>
      <c r="V181" s="82"/>
      <c r="W181" s="82">
        <f t="shared" si="88"/>
        <v>285</v>
      </c>
      <c r="X181" s="71" t="s">
        <v>127</v>
      </c>
      <c r="Y181" s="71"/>
      <c r="Z181" s="196"/>
      <c r="AA181" s="201"/>
      <c r="AB181" s="197"/>
      <c r="AC181" s="196"/>
    </row>
    <row r="182" spans="1:29" s="3" customFormat="1" ht="31.2" x14ac:dyDescent="0.3">
      <c r="A182" s="8">
        <v>2</v>
      </c>
      <c r="B182" s="63" t="s">
        <v>451</v>
      </c>
      <c r="C182" s="37" t="s">
        <v>452</v>
      </c>
      <c r="D182" s="37" t="s">
        <v>239</v>
      </c>
      <c r="E182" s="37" t="s">
        <v>250</v>
      </c>
      <c r="F182" s="136" t="s">
        <v>106</v>
      </c>
      <c r="G182" s="37"/>
      <c r="H182" s="37" t="s">
        <v>454</v>
      </c>
      <c r="I182" s="47">
        <f t="shared" si="85"/>
        <v>300</v>
      </c>
      <c r="J182" s="82">
        <v>285</v>
      </c>
      <c r="K182" s="82"/>
      <c r="L182" s="82"/>
      <c r="M182" s="82">
        <v>15</v>
      </c>
      <c r="N182" s="82">
        <v>285</v>
      </c>
      <c r="O182" s="82"/>
      <c r="P182" s="82"/>
      <c r="Q182" s="82">
        <v>285</v>
      </c>
      <c r="R182" s="47">
        <f t="shared" si="86"/>
        <v>285</v>
      </c>
      <c r="S182" s="82"/>
      <c r="T182" s="47">
        <f t="shared" si="87"/>
        <v>285</v>
      </c>
      <c r="U182" s="82"/>
      <c r="V182" s="82"/>
      <c r="W182" s="82">
        <f t="shared" si="88"/>
        <v>285</v>
      </c>
      <c r="X182" s="71" t="s">
        <v>133</v>
      </c>
      <c r="Y182" s="71"/>
      <c r="Z182" s="196"/>
      <c r="AA182" s="201"/>
      <c r="AB182" s="197"/>
      <c r="AC182" s="196"/>
    </row>
    <row r="183" spans="1:29" s="3" customFormat="1" ht="21" customHeight="1" x14ac:dyDescent="0.3">
      <c r="A183" s="17" t="s">
        <v>22</v>
      </c>
      <c r="B183" s="39" t="s">
        <v>37</v>
      </c>
      <c r="C183" s="71"/>
      <c r="D183" s="71"/>
      <c r="E183" s="71"/>
      <c r="F183" s="154"/>
      <c r="G183" s="71"/>
      <c r="H183" s="71"/>
      <c r="I183" s="89">
        <f>SUM(I184:I189)</f>
        <v>1800</v>
      </c>
      <c r="J183" s="89">
        <f t="shared" ref="J183:W183" si="91">SUM(J184:J189)</f>
        <v>1710</v>
      </c>
      <c r="K183" s="89">
        <f t="shared" si="91"/>
        <v>0</v>
      </c>
      <c r="L183" s="89">
        <f t="shared" si="91"/>
        <v>0</v>
      </c>
      <c r="M183" s="89">
        <f t="shared" si="91"/>
        <v>90</v>
      </c>
      <c r="N183" s="89">
        <f t="shared" si="91"/>
        <v>1710</v>
      </c>
      <c r="O183" s="89">
        <f t="shared" si="91"/>
        <v>0</v>
      </c>
      <c r="P183" s="89">
        <f t="shared" si="91"/>
        <v>0</v>
      </c>
      <c r="Q183" s="89">
        <f t="shared" si="91"/>
        <v>0</v>
      </c>
      <c r="R183" s="89">
        <f t="shared" si="91"/>
        <v>0</v>
      </c>
      <c r="S183" s="89">
        <f t="shared" si="91"/>
        <v>1270</v>
      </c>
      <c r="T183" s="89">
        <f t="shared" si="91"/>
        <v>1270</v>
      </c>
      <c r="U183" s="89">
        <f t="shared" si="91"/>
        <v>285</v>
      </c>
      <c r="V183" s="89">
        <f t="shared" si="91"/>
        <v>0</v>
      </c>
      <c r="W183" s="89">
        <f t="shared" si="91"/>
        <v>1425</v>
      </c>
      <c r="X183" s="71"/>
      <c r="Y183" s="71"/>
      <c r="Z183" s="196"/>
      <c r="AA183" s="201"/>
      <c r="AB183" s="197"/>
      <c r="AC183" s="196"/>
    </row>
    <row r="184" spans="1:29" s="3" customFormat="1" ht="26.4" x14ac:dyDescent="0.3">
      <c r="A184" s="8" t="s">
        <v>12</v>
      </c>
      <c r="B184" s="63" t="s">
        <v>455</v>
      </c>
      <c r="C184" s="37" t="s">
        <v>86</v>
      </c>
      <c r="D184" s="37" t="s">
        <v>239</v>
      </c>
      <c r="E184" s="37">
        <v>2025</v>
      </c>
      <c r="F184" s="136" t="s">
        <v>106</v>
      </c>
      <c r="G184" s="37"/>
      <c r="H184" s="37" t="s">
        <v>460</v>
      </c>
      <c r="I184" s="47">
        <f t="shared" si="85"/>
        <v>300</v>
      </c>
      <c r="J184" s="82">
        <v>285</v>
      </c>
      <c r="K184" s="82"/>
      <c r="L184" s="82"/>
      <c r="M184" s="82">
        <v>15</v>
      </c>
      <c r="N184" s="82">
        <v>285</v>
      </c>
      <c r="O184" s="82"/>
      <c r="P184" s="82"/>
      <c r="Q184" s="82"/>
      <c r="R184" s="47">
        <f t="shared" si="86"/>
        <v>0</v>
      </c>
      <c r="S184" s="82">
        <v>254</v>
      </c>
      <c r="T184" s="47">
        <f t="shared" si="87"/>
        <v>254</v>
      </c>
      <c r="U184" s="82"/>
      <c r="V184" s="82"/>
      <c r="W184" s="82">
        <f t="shared" si="88"/>
        <v>285</v>
      </c>
      <c r="X184" s="71" t="s">
        <v>136</v>
      </c>
      <c r="Y184" s="71"/>
      <c r="Z184" s="196"/>
      <c r="AA184" s="201"/>
      <c r="AB184" s="197"/>
      <c r="AC184" s="196"/>
    </row>
    <row r="185" spans="1:29" s="3" customFormat="1" ht="26.4" x14ac:dyDescent="0.3">
      <c r="A185" s="8">
        <v>2</v>
      </c>
      <c r="B185" s="63" t="s">
        <v>456</v>
      </c>
      <c r="C185" s="37" t="s">
        <v>86</v>
      </c>
      <c r="D185" s="37" t="s">
        <v>239</v>
      </c>
      <c r="E185" s="37">
        <v>2025</v>
      </c>
      <c r="F185" s="136" t="s">
        <v>106</v>
      </c>
      <c r="G185" s="37"/>
      <c r="H185" s="37" t="s">
        <v>461</v>
      </c>
      <c r="I185" s="47">
        <f t="shared" si="85"/>
        <v>300</v>
      </c>
      <c r="J185" s="82">
        <v>285</v>
      </c>
      <c r="K185" s="82"/>
      <c r="L185" s="82"/>
      <c r="M185" s="82">
        <v>15</v>
      </c>
      <c r="N185" s="82">
        <v>285</v>
      </c>
      <c r="O185" s="82"/>
      <c r="P185" s="82"/>
      <c r="Q185" s="82"/>
      <c r="R185" s="47">
        <f t="shared" si="86"/>
        <v>0</v>
      </c>
      <c r="S185" s="82">
        <v>254</v>
      </c>
      <c r="T185" s="47">
        <f t="shared" si="87"/>
        <v>254</v>
      </c>
      <c r="U185" s="82"/>
      <c r="V185" s="82"/>
      <c r="W185" s="82">
        <f t="shared" si="88"/>
        <v>285</v>
      </c>
      <c r="X185" s="71" t="s">
        <v>136</v>
      </c>
      <c r="Y185" s="71"/>
      <c r="Z185" s="196"/>
      <c r="AA185" s="201"/>
      <c r="AB185" s="197"/>
      <c r="AC185" s="196"/>
    </row>
    <row r="186" spans="1:29" s="3" customFormat="1" ht="26.4" x14ac:dyDescent="0.3">
      <c r="A186" s="8">
        <v>3</v>
      </c>
      <c r="B186" s="63" t="s">
        <v>457</v>
      </c>
      <c r="C186" s="37" t="s">
        <v>86</v>
      </c>
      <c r="D186" s="37" t="s">
        <v>239</v>
      </c>
      <c r="E186" s="37">
        <v>2025</v>
      </c>
      <c r="F186" s="136" t="s">
        <v>106</v>
      </c>
      <c r="G186" s="37"/>
      <c r="H186" s="37" t="s">
        <v>462</v>
      </c>
      <c r="I186" s="47">
        <f t="shared" si="85"/>
        <v>300</v>
      </c>
      <c r="J186" s="82">
        <v>285</v>
      </c>
      <c r="K186" s="82"/>
      <c r="L186" s="82"/>
      <c r="M186" s="82">
        <v>15</v>
      </c>
      <c r="N186" s="82">
        <v>285</v>
      </c>
      <c r="O186" s="82"/>
      <c r="P186" s="82"/>
      <c r="Q186" s="82"/>
      <c r="R186" s="47">
        <f t="shared" si="86"/>
        <v>0</v>
      </c>
      <c r="S186" s="82">
        <v>254</v>
      </c>
      <c r="T186" s="47">
        <f t="shared" si="87"/>
        <v>254</v>
      </c>
      <c r="U186" s="82"/>
      <c r="V186" s="82"/>
      <c r="W186" s="82">
        <f t="shared" si="88"/>
        <v>285</v>
      </c>
      <c r="X186" s="71" t="s">
        <v>136</v>
      </c>
      <c r="Y186" s="71"/>
      <c r="Z186" s="196"/>
      <c r="AA186" s="201"/>
      <c r="AB186" s="197"/>
      <c r="AC186" s="196"/>
    </row>
    <row r="187" spans="1:29" s="3" customFormat="1" ht="15.6" x14ac:dyDescent="0.3">
      <c r="A187" s="8">
        <v>4</v>
      </c>
      <c r="B187" s="63" t="s">
        <v>465</v>
      </c>
      <c r="C187" s="37" t="s">
        <v>78</v>
      </c>
      <c r="D187" s="37" t="s">
        <v>239</v>
      </c>
      <c r="E187" s="37">
        <v>2025</v>
      </c>
      <c r="F187" s="136" t="s">
        <v>106</v>
      </c>
      <c r="G187" s="37"/>
      <c r="H187" s="37"/>
      <c r="I187" s="47">
        <f t="shared" si="85"/>
        <v>300</v>
      </c>
      <c r="J187" s="82">
        <v>285</v>
      </c>
      <c r="K187" s="82"/>
      <c r="L187" s="82"/>
      <c r="M187" s="82">
        <v>15</v>
      </c>
      <c r="N187" s="82">
        <v>285</v>
      </c>
      <c r="O187" s="82"/>
      <c r="P187" s="82"/>
      <c r="Q187" s="82"/>
      <c r="R187" s="47">
        <f t="shared" si="86"/>
        <v>0</v>
      </c>
      <c r="S187" s="82"/>
      <c r="T187" s="47">
        <f t="shared" si="87"/>
        <v>0</v>
      </c>
      <c r="U187" s="82">
        <f>N187</f>
        <v>285</v>
      </c>
      <c r="V187" s="82"/>
      <c r="W187" s="82">
        <f>N187-U187+V187</f>
        <v>0</v>
      </c>
      <c r="X187" s="71" t="s">
        <v>129</v>
      </c>
      <c r="Y187" s="71"/>
      <c r="Z187" s="196"/>
      <c r="AA187" s="201"/>
      <c r="AB187" s="197"/>
      <c r="AC187" s="196"/>
    </row>
    <row r="188" spans="1:29" s="3" customFormat="1" ht="26.4" x14ac:dyDescent="0.3">
      <c r="A188" s="8">
        <v>4</v>
      </c>
      <c r="B188" s="63" t="s">
        <v>458</v>
      </c>
      <c r="C188" s="37" t="s">
        <v>83</v>
      </c>
      <c r="D188" s="37" t="s">
        <v>239</v>
      </c>
      <c r="E188" s="37">
        <v>2025</v>
      </c>
      <c r="F188" s="136" t="s">
        <v>106</v>
      </c>
      <c r="G188" s="37"/>
      <c r="H188" s="37" t="s">
        <v>463</v>
      </c>
      <c r="I188" s="47">
        <f t="shared" si="85"/>
        <v>300</v>
      </c>
      <c r="J188" s="82">
        <v>285</v>
      </c>
      <c r="K188" s="82"/>
      <c r="L188" s="82"/>
      <c r="M188" s="82">
        <v>15</v>
      </c>
      <c r="N188" s="82">
        <v>285</v>
      </c>
      <c r="O188" s="82"/>
      <c r="P188" s="82"/>
      <c r="Q188" s="82"/>
      <c r="R188" s="47">
        <f t="shared" si="86"/>
        <v>0</v>
      </c>
      <c r="S188" s="82">
        <v>254</v>
      </c>
      <c r="T188" s="47">
        <f t="shared" si="87"/>
        <v>254</v>
      </c>
      <c r="U188" s="82"/>
      <c r="V188" s="82"/>
      <c r="W188" s="82">
        <f t="shared" si="88"/>
        <v>285</v>
      </c>
      <c r="X188" s="71" t="s">
        <v>133</v>
      </c>
      <c r="Y188" s="71"/>
      <c r="Z188" s="196"/>
      <c r="AA188" s="201"/>
      <c r="AB188" s="197"/>
      <c r="AC188" s="196"/>
    </row>
    <row r="189" spans="1:29" s="3" customFormat="1" ht="26.4" x14ac:dyDescent="0.3">
      <c r="A189" s="8">
        <v>5</v>
      </c>
      <c r="B189" s="63" t="s">
        <v>459</v>
      </c>
      <c r="C189" s="37" t="s">
        <v>83</v>
      </c>
      <c r="D189" s="37" t="s">
        <v>239</v>
      </c>
      <c r="E189" s="37">
        <v>2025</v>
      </c>
      <c r="F189" s="136" t="s">
        <v>106</v>
      </c>
      <c r="G189" s="37"/>
      <c r="H189" s="37" t="s">
        <v>464</v>
      </c>
      <c r="I189" s="47">
        <f t="shared" si="85"/>
        <v>300</v>
      </c>
      <c r="J189" s="82">
        <v>285</v>
      </c>
      <c r="K189" s="82"/>
      <c r="L189" s="82"/>
      <c r="M189" s="82">
        <v>15</v>
      </c>
      <c r="N189" s="82">
        <v>285</v>
      </c>
      <c r="O189" s="82"/>
      <c r="P189" s="82"/>
      <c r="Q189" s="82"/>
      <c r="R189" s="47">
        <f t="shared" si="86"/>
        <v>0</v>
      </c>
      <c r="S189" s="82">
        <v>254</v>
      </c>
      <c r="T189" s="47">
        <f t="shared" si="87"/>
        <v>254</v>
      </c>
      <c r="U189" s="82"/>
      <c r="V189" s="82"/>
      <c r="W189" s="82">
        <f t="shared" si="88"/>
        <v>285</v>
      </c>
      <c r="X189" s="71" t="s">
        <v>133</v>
      </c>
      <c r="Y189" s="71"/>
      <c r="Z189" s="196"/>
      <c r="AA189" s="201"/>
      <c r="AB189" s="197"/>
      <c r="AC189" s="196"/>
    </row>
    <row r="190" spans="1:29" s="3" customFormat="1" ht="21" customHeight="1" x14ac:dyDescent="0.3">
      <c r="A190" s="76" t="s">
        <v>466</v>
      </c>
      <c r="B190" s="77" t="s">
        <v>467</v>
      </c>
      <c r="C190" s="81"/>
      <c r="D190" s="81"/>
      <c r="E190" s="81"/>
      <c r="F190" s="155"/>
      <c r="G190" s="81"/>
      <c r="H190" s="81"/>
      <c r="I190" s="98">
        <f>I191</f>
        <v>89258</v>
      </c>
      <c r="J190" s="98">
        <f t="shared" ref="J190:W190" si="92">J191</f>
        <v>89258</v>
      </c>
      <c r="K190" s="98">
        <f t="shared" si="92"/>
        <v>0</v>
      </c>
      <c r="L190" s="98">
        <f t="shared" si="92"/>
        <v>0</v>
      </c>
      <c r="M190" s="98">
        <f t="shared" si="92"/>
        <v>0</v>
      </c>
      <c r="N190" s="98">
        <f t="shared" si="92"/>
        <v>89258</v>
      </c>
      <c r="O190" s="98">
        <f t="shared" si="92"/>
        <v>16066</v>
      </c>
      <c r="P190" s="98">
        <f t="shared" si="92"/>
        <v>22552</v>
      </c>
      <c r="Q190" s="98">
        <f t="shared" si="92"/>
        <v>23331</v>
      </c>
      <c r="R190" s="98">
        <f t="shared" si="92"/>
        <v>61949</v>
      </c>
      <c r="S190" s="98">
        <f t="shared" si="92"/>
        <v>24234</v>
      </c>
      <c r="T190" s="98">
        <f t="shared" si="92"/>
        <v>86183</v>
      </c>
      <c r="U190" s="186">
        <f t="shared" si="92"/>
        <v>1606.3930000000003</v>
      </c>
      <c r="V190" s="98">
        <f t="shared" si="92"/>
        <v>1606.393</v>
      </c>
      <c r="W190" s="98">
        <f t="shared" si="92"/>
        <v>89258</v>
      </c>
      <c r="X190" s="81"/>
      <c r="Y190" s="81"/>
      <c r="Z190" s="196"/>
      <c r="AA190" s="201"/>
      <c r="AB190" s="197"/>
      <c r="AC190" s="196"/>
    </row>
    <row r="191" spans="1:29" s="3" customFormat="1" ht="21" customHeight="1" x14ac:dyDescent="0.3">
      <c r="A191" s="69"/>
      <c r="B191" s="41" t="s">
        <v>55</v>
      </c>
      <c r="C191" s="71"/>
      <c r="D191" s="71"/>
      <c r="E191" s="71"/>
      <c r="F191" s="154"/>
      <c r="G191" s="71"/>
      <c r="H191" s="71"/>
      <c r="I191" s="99">
        <f>I192+I203+I205+I212+I221</f>
        <v>89258</v>
      </c>
      <c r="J191" s="99">
        <f t="shared" ref="J191:W191" si="93">J192+J203+J205+J212+J221</f>
        <v>89258</v>
      </c>
      <c r="K191" s="99">
        <f t="shared" si="93"/>
        <v>0</v>
      </c>
      <c r="L191" s="99">
        <f t="shared" si="93"/>
        <v>0</v>
      </c>
      <c r="M191" s="99">
        <f t="shared" si="93"/>
        <v>0</v>
      </c>
      <c r="N191" s="99">
        <f t="shared" si="93"/>
        <v>89258</v>
      </c>
      <c r="O191" s="99">
        <f t="shared" si="93"/>
        <v>16066</v>
      </c>
      <c r="P191" s="99">
        <f t="shared" si="93"/>
        <v>22552</v>
      </c>
      <c r="Q191" s="99">
        <f t="shared" si="93"/>
        <v>23331</v>
      </c>
      <c r="R191" s="99">
        <f t="shared" si="93"/>
        <v>61949</v>
      </c>
      <c r="S191" s="99">
        <f t="shared" si="93"/>
        <v>24234</v>
      </c>
      <c r="T191" s="99">
        <f t="shared" si="93"/>
        <v>86183</v>
      </c>
      <c r="U191" s="99">
        <f t="shared" si="93"/>
        <v>1606.3930000000003</v>
      </c>
      <c r="V191" s="99">
        <f t="shared" si="93"/>
        <v>1606.393</v>
      </c>
      <c r="W191" s="99">
        <f t="shared" si="93"/>
        <v>89258</v>
      </c>
      <c r="X191" s="71"/>
      <c r="Y191" s="71"/>
      <c r="Z191" s="196"/>
      <c r="AA191" s="201"/>
      <c r="AB191" s="197"/>
      <c r="AC191" s="196"/>
    </row>
    <row r="192" spans="1:29" s="3" customFormat="1" ht="21" customHeight="1" x14ac:dyDescent="0.3">
      <c r="A192" s="17" t="s">
        <v>22</v>
      </c>
      <c r="B192" s="33" t="s">
        <v>24</v>
      </c>
      <c r="C192" s="71"/>
      <c r="D192" s="71"/>
      <c r="E192" s="71"/>
      <c r="F192" s="154"/>
      <c r="G192" s="71"/>
      <c r="H192" s="71"/>
      <c r="I192" s="89">
        <f>SUM(I193:I202)</f>
        <v>47004</v>
      </c>
      <c r="J192" s="89">
        <f t="shared" ref="J192:W192" si="94">SUM(J193:J202)</f>
        <v>47004</v>
      </c>
      <c r="K192" s="89">
        <f t="shared" si="94"/>
        <v>0</v>
      </c>
      <c r="L192" s="89">
        <f t="shared" si="94"/>
        <v>0</v>
      </c>
      <c r="M192" s="89">
        <f t="shared" si="94"/>
        <v>0</v>
      </c>
      <c r="N192" s="89">
        <f t="shared" si="94"/>
        <v>47004</v>
      </c>
      <c r="O192" s="89">
        <f t="shared" si="94"/>
        <v>16066</v>
      </c>
      <c r="P192" s="89">
        <f t="shared" si="94"/>
        <v>19552</v>
      </c>
      <c r="Q192" s="89">
        <f t="shared" si="94"/>
        <v>9707.9639999999999</v>
      </c>
      <c r="R192" s="89">
        <f t="shared" si="94"/>
        <v>45325.964</v>
      </c>
      <c r="S192" s="89">
        <f t="shared" si="94"/>
        <v>0</v>
      </c>
      <c r="T192" s="89">
        <f t="shared" ref="T192" si="95">SUM(T193:T202)</f>
        <v>45325.964</v>
      </c>
      <c r="U192" s="89">
        <f t="shared" si="94"/>
        <v>1448.2800000000002</v>
      </c>
      <c r="V192" s="89">
        <f t="shared" si="94"/>
        <v>0</v>
      </c>
      <c r="W192" s="89">
        <f t="shared" si="94"/>
        <v>45555.72</v>
      </c>
      <c r="X192" s="71"/>
      <c r="Y192" s="71"/>
      <c r="Z192" s="196"/>
      <c r="AA192" s="201"/>
      <c r="AB192" s="197"/>
      <c r="AC192" s="196"/>
    </row>
    <row r="193" spans="1:29" s="3" customFormat="1" ht="39.6" x14ac:dyDescent="0.3">
      <c r="A193" s="8" t="s">
        <v>12</v>
      </c>
      <c r="B193" s="63" t="s">
        <v>468</v>
      </c>
      <c r="C193" s="37" t="s">
        <v>83</v>
      </c>
      <c r="D193" s="37" t="s">
        <v>469</v>
      </c>
      <c r="E193" s="37" t="s">
        <v>195</v>
      </c>
      <c r="F193" s="136"/>
      <c r="G193" s="37" t="s">
        <v>105</v>
      </c>
      <c r="H193" s="37" t="s">
        <v>487</v>
      </c>
      <c r="I193" s="47">
        <f t="shared" ref="I193:I220" si="96">SUM(J193:M193)</f>
        <v>2700</v>
      </c>
      <c r="J193" s="47">
        <v>2700</v>
      </c>
      <c r="K193" s="82"/>
      <c r="L193" s="82"/>
      <c r="M193" s="82"/>
      <c r="N193" s="47">
        <v>2700</v>
      </c>
      <c r="O193" s="47">
        <v>1300</v>
      </c>
      <c r="P193" s="47">
        <v>1100</v>
      </c>
      <c r="Q193" s="47">
        <v>261.99400000000003</v>
      </c>
      <c r="R193" s="47">
        <f t="shared" ref="R193:R204" si="97">O193+P193+Q193</f>
        <v>2661.9940000000001</v>
      </c>
      <c r="S193" s="47"/>
      <c r="T193" s="47">
        <f t="shared" ref="T193:T202" si="98">S193+R193</f>
        <v>2661.9940000000001</v>
      </c>
      <c r="U193" s="124">
        <v>38.066000000000003</v>
      </c>
      <c r="V193" s="105"/>
      <c r="W193" s="105">
        <f>N193-U193+V193</f>
        <v>2661.9340000000002</v>
      </c>
      <c r="X193" s="68" t="s">
        <v>124</v>
      </c>
      <c r="Y193" s="37" t="s">
        <v>552</v>
      </c>
      <c r="Z193" s="200" t="s">
        <v>548</v>
      </c>
      <c r="AA193" s="219">
        <v>2659.169402</v>
      </c>
      <c r="AB193" s="197"/>
      <c r="AC193" s="196"/>
    </row>
    <row r="194" spans="1:29" s="3" customFormat="1" ht="39.6" x14ac:dyDescent="0.3">
      <c r="A194" s="8" t="s">
        <v>13</v>
      </c>
      <c r="B194" s="63" t="s">
        <v>470</v>
      </c>
      <c r="C194" s="37" t="s">
        <v>74</v>
      </c>
      <c r="D194" s="37" t="s">
        <v>471</v>
      </c>
      <c r="E194" s="37" t="s">
        <v>195</v>
      </c>
      <c r="F194" s="136"/>
      <c r="G194" s="37" t="s">
        <v>105</v>
      </c>
      <c r="H194" s="37" t="s">
        <v>488</v>
      </c>
      <c r="I194" s="47">
        <f t="shared" si="96"/>
        <v>1600</v>
      </c>
      <c r="J194" s="47">
        <v>1600</v>
      </c>
      <c r="K194" s="82"/>
      <c r="L194" s="82"/>
      <c r="M194" s="82"/>
      <c r="N194" s="47">
        <v>1600</v>
      </c>
      <c r="O194" s="47">
        <v>800</v>
      </c>
      <c r="P194" s="47">
        <v>600</v>
      </c>
      <c r="Q194" s="47">
        <v>184.94300000000001</v>
      </c>
      <c r="R194" s="47">
        <f t="shared" si="97"/>
        <v>1584.943</v>
      </c>
      <c r="S194" s="47"/>
      <c r="T194" s="47">
        <f t="shared" si="98"/>
        <v>1584.943</v>
      </c>
      <c r="U194" s="124">
        <v>15.057</v>
      </c>
      <c r="V194" s="105"/>
      <c r="W194" s="105">
        <f t="shared" ref="W194:W196" si="99">N194-U194+V194</f>
        <v>1584.943</v>
      </c>
      <c r="X194" s="68" t="s">
        <v>124</v>
      </c>
      <c r="Y194" s="37" t="s">
        <v>552</v>
      </c>
      <c r="Z194" s="200" t="s">
        <v>548</v>
      </c>
      <c r="AA194" s="219">
        <v>1584.943</v>
      </c>
      <c r="AB194" s="197"/>
      <c r="AC194" s="196"/>
    </row>
    <row r="195" spans="1:29" s="3" customFormat="1" ht="39.6" x14ac:dyDescent="0.3">
      <c r="A195" s="8" t="s">
        <v>147</v>
      </c>
      <c r="B195" s="63" t="s">
        <v>472</v>
      </c>
      <c r="C195" s="37" t="s">
        <v>74</v>
      </c>
      <c r="D195" s="37" t="s">
        <v>471</v>
      </c>
      <c r="E195" s="37" t="s">
        <v>195</v>
      </c>
      <c r="F195" s="136"/>
      <c r="G195" s="37" t="s">
        <v>105</v>
      </c>
      <c r="H195" s="37" t="s">
        <v>489</v>
      </c>
      <c r="I195" s="47">
        <f t="shared" si="96"/>
        <v>1600</v>
      </c>
      <c r="J195" s="47">
        <v>1600</v>
      </c>
      <c r="K195" s="82"/>
      <c r="L195" s="82"/>
      <c r="M195" s="82"/>
      <c r="N195" s="47">
        <v>1600</v>
      </c>
      <c r="O195" s="47">
        <v>800</v>
      </c>
      <c r="P195" s="47">
        <v>600</v>
      </c>
      <c r="Q195" s="47">
        <v>60.026999999999987</v>
      </c>
      <c r="R195" s="47">
        <f t="shared" si="97"/>
        <v>1460.027</v>
      </c>
      <c r="S195" s="47"/>
      <c r="T195" s="47">
        <f t="shared" si="98"/>
        <v>1460.027</v>
      </c>
      <c r="U195" s="124">
        <v>139.97300000000001</v>
      </c>
      <c r="V195" s="47"/>
      <c r="W195" s="105">
        <f t="shared" si="99"/>
        <v>1460.027</v>
      </c>
      <c r="X195" s="68" t="s">
        <v>124</v>
      </c>
      <c r="Y195" s="37" t="s">
        <v>552</v>
      </c>
      <c r="Z195" s="200" t="s">
        <v>548</v>
      </c>
      <c r="AA195" s="219">
        <v>1460.027</v>
      </c>
      <c r="AB195" s="197"/>
      <c r="AC195" s="196"/>
    </row>
    <row r="196" spans="1:29" s="3" customFormat="1" ht="39.6" x14ac:dyDescent="0.3">
      <c r="A196" s="8" t="s">
        <v>175</v>
      </c>
      <c r="B196" s="63" t="s">
        <v>473</v>
      </c>
      <c r="C196" s="37" t="s">
        <v>79</v>
      </c>
      <c r="D196" s="37" t="s">
        <v>474</v>
      </c>
      <c r="E196" s="37" t="s">
        <v>195</v>
      </c>
      <c r="F196" s="136"/>
      <c r="G196" s="37" t="s">
        <v>105</v>
      </c>
      <c r="H196" s="37" t="s">
        <v>490</v>
      </c>
      <c r="I196" s="47">
        <f t="shared" si="96"/>
        <v>13500</v>
      </c>
      <c r="J196" s="47">
        <v>13500</v>
      </c>
      <c r="K196" s="82"/>
      <c r="L196" s="82"/>
      <c r="M196" s="82"/>
      <c r="N196" s="47">
        <v>13500</v>
      </c>
      <c r="O196" s="47">
        <v>4186</v>
      </c>
      <c r="P196" s="47">
        <v>6155.1840000000002</v>
      </c>
      <c r="Q196" s="47">
        <v>2459</v>
      </c>
      <c r="R196" s="47">
        <f t="shared" si="97"/>
        <v>12800.184000000001</v>
      </c>
      <c r="S196" s="47"/>
      <c r="T196" s="47">
        <f t="shared" si="98"/>
        <v>12800.184000000001</v>
      </c>
      <c r="U196" s="123">
        <v>700</v>
      </c>
      <c r="V196" s="47"/>
      <c r="W196" s="104">
        <f t="shared" si="99"/>
        <v>12800</v>
      </c>
      <c r="X196" s="68" t="s">
        <v>124</v>
      </c>
      <c r="Y196" s="68"/>
      <c r="Z196" s="196"/>
      <c r="AA196" s="201"/>
      <c r="AB196" s="197"/>
      <c r="AC196" s="196"/>
    </row>
    <row r="197" spans="1:29" s="3" customFormat="1" ht="39.6" x14ac:dyDescent="0.3">
      <c r="A197" s="8" t="s">
        <v>176</v>
      </c>
      <c r="B197" s="63" t="s">
        <v>475</v>
      </c>
      <c r="C197" s="37" t="s">
        <v>73</v>
      </c>
      <c r="D197" s="37" t="s">
        <v>476</v>
      </c>
      <c r="E197" s="37" t="s">
        <v>195</v>
      </c>
      <c r="F197" s="136"/>
      <c r="G197" s="37" t="s">
        <v>105</v>
      </c>
      <c r="H197" s="37" t="s">
        <v>491</v>
      </c>
      <c r="I197" s="47">
        <f t="shared" si="96"/>
        <v>3000</v>
      </c>
      <c r="J197" s="47">
        <v>3000</v>
      </c>
      <c r="K197" s="82"/>
      <c r="L197" s="82"/>
      <c r="M197" s="82"/>
      <c r="N197" s="47">
        <v>3000</v>
      </c>
      <c r="O197" s="47">
        <v>1500</v>
      </c>
      <c r="P197" s="47">
        <v>944.81600000000003</v>
      </c>
      <c r="Q197" s="47"/>
      <c r="R197" s="47">
        <f t="shared" si="97"/>
        <v>2444.8159999999998</v>
      </c>
      <c r="S197" s="47"/>
      <c r="T197" s="47">
        <f t="shared" si="98"/>
        <v>2444.8159999999998</v>
      </c>
      <c r="U197" s="124">
        <f t="shared" ref="U197" si="100">N197-W197</f>
        <v>555.1840000000002</v>
      </c>
      <c r="V197" s="47"/>
      <c r="W197" s="105">
        <v>2444.8159999999998</v>
      </c>
      <c r="X197" s="68" t="s">
        <v>124</v>
      </c>
      <c r="Y197" s="37" t="s">
        <v>552</v>
      </c>
      <c r="Z197" s="200" t="s">
        <v>548</v>
      </c>
      <c r="AA197" s="219">
        <v>2425.4189999999999</v>
      </c>
      <c r="AB197" s="197"/>
      <c r="AC197" s="196"/>
    </row>
    <row r="198" spans="1:29" s="3" customFormat="1" ht="39.6" x14ac:dyDescent="0.3">
      <c r="A198" s="8" t="s">
        <v>177</v>
      </c>
      <c r="B198" s="63" t="s">
        <v>477</v>
      </c>
      <c r="C198" s="37" t="s">
        <v>85</v>
      </c>
      <c r="D198" s="37" t="s">
        <v>478</v>
      </c>
      <c r="E198" s="37" t="s">
        <v>195</v>
      </c>
      <c r="F198" s="136"/>
      <c r="G198" s="37" t="s">
        <v>105</v>
      </c>
      <c r="H198" s="37" t="s">
        <v>492</v>
      </c>
      <c r="I198" s="47">
        <f t="shared" si="96"/>
        <v>19542</v>
      </c>
      <c r="J198" s="47">
        <v>19542</v>
      </c>
      <c r="K198" s="82"/>
      <c r="L198" s="82"/>
      <c r="M198" s="82"/>
      <c r="N198" s="47">
        <v>19542</v>
      </c>
      <c r="O198" s="47">
        <v>5000</v>
      </c>
      <c r="P198" s="47">
        <v>8000</v>
      </c>
      <c r="Q198" s="47">
        <v>6312</v>
      </c>
      <c r="R198" s="47">
        <f t="shared" si="97"/>
        <v>19312</v>
      </c>
      <c r="S198" s="47"/>
      <c r="T198" s="47">
        <f t="shared" si="98"/>
        <v>19312</v>
      </c>
      <c r="U198" s="47"/>
      <c r="V198" s="47"/>
      <c r="W198" s="82">
        <f t="shared" ref="W198:W202" si="101">N198</f>
        <v>19542</v>
      </c>
      <c r="X198" s="68" t="s">
        <v>124</v>
      </c>
      <c r="Y198" s="68"/>
      <c r="Z198" s="196"/>
      <c r="AA198" s="219"/>
      <c r="AB198" s="197"/>
      <c r="AC198" s="196"/>
    </row>
    <row r="199" spans="1:29" s="3" customFormat="1" ht="31.2" x14ac:dyDescent="0.3">
      <c r="A199" s="8" t="s">
        <v>178</v>
      </c>
      <c r="B199" s="63" t="s">
        <v>479</v>
      </c>
      <c r="C199" s="37" t="s">
        <v>85</v>
      </c>
      <c r="D199" s="37" t="s">
        <v>480</v>
      </c>
      <c r="E199" s="37" t="s">
        <v>195</v>
      </c>
      <c r="F199" s="136"/>
      <c r="G199" s="37" t="s">
        <v>105</v>
      </c>
      <c r="H199" s="37" t="s">
        <v>493</v>
      </c>
      <c r="I199" s="47">
        <f t="shared" si="96"/>
        <v>960</v>
      </c>
      <c r="J199" s="47">
        <v>960</v>
      </c>
      <c r="K199" s="82"/>
      <c r="L199" s="82"/>
      <c r="M199" s="82"/>
      <c r="N199" s="47">
        <v>960</v>
      </c>
      <c r="O199" s="82">
        <v>480</v>
      </c>
      <c r="P199" s="82">
        <v>400</v>
      </c>
      <c r="Q199" s="82">
        <v>80</v>
      </c>
      <c r="R199" s="47">
        <f t="shared" si="97"/>
        <v>960</v>
      </c>
      <c r="S199" s="82"/>
      <c r="T199" s="47">
        <f t="shared" si="98"/>
        <v>960</v>
      </c>
      <c r="U199" s="82"/>
      <c r="V199" s="82"/>
      <c r="W199" s="82">
        <f t="shared" si="101"/>
        <v>960</v>
      </c>
      <c r="X199" s="71" t="s">
        <v>135</v>
      </c>
      <c r="Y199" s="71"/>
      <c r="Z199" s="196"/>
      <c r="AA199" s="219"/>
      <c r="AB199" s="197"/>
      <c r="AC199" s="196"/>
    </row>
    <row r="200" spans="1:29" s="3" customFormat="1" ht="31.2" x14ac:dyDescent="0.3">
      <c r="A200" s="8" t="s">
        <v>179</v>
      </c>
      <c r="B200" s="63" t="s">
        <v>481</v>
      </c>
      <c r="C200" s="37" t="s">
        <v>85</v>
      </c>
      <c r="D200" s="37" t="s">
        <v>482</v>
      </c>
      <c r="E200" s="37" t="s">
        <v>195</v>
      </c>
      <c r="F200" s="136"/>
      <c r="G200" s="37" t="s">
        <v>105</v>
      </c>
      <c r="H200" s="37" t="s">
        <v>494</v>
      </c>
      <c r="I200" s="47">
        <f t="shared" si="96"/>
        <v>702</v>
      </c>
      <c r="J200" s="47">
        <v>702</v>
      </c>
      <c r="K200" s="82"/>
      <c r="L200" s="82"/>
      <c r="M200" s="82"/>
      <c r="N200" s="47">
        <v>702</v>
      </c>
      <c r="O200" s="82">
        <v>350</v>
      </c>
      <c r="P200" s="82">
        <v>300</v>
      </c>
      <c r="Q200" s="82">
        <v>52</v>
      </c>
      <c r="R200" s="47">
        <f t="shared" si="97"/>
        <v>702</v>
      </c>
      <c r="S200" s="82"/>
      <c r="T200" s="47">
        <f t="shared" si="98"/>
        <v>702</v>
      </c>
      <c r="U200" s="82"/>
      <c r="V200" s="82"/>
      <c r="W200" s="82">
        <f t="shared" si="101"/>
        <v>702</v>
      </c>
      <c r="X200" s="71" t="s">
        <v>135</v>
      </c>
      <c r="Y200" s="71"/>
      <c r="Z200" s="196"/>
      <c r="AA200" s="219"/>
      <c r="AB200" s="197"/>
      <c r="AC200" s="196"/>
    </row>
    <row r="201" spans="1:29" s="3" customFormat="1" ht="39.6" x14ac:dyDescent="0.3">
      <c r="A201" s="8" t="s">
        <v>180</v>
      </c>
      <c r="B201" s="63" t="s">
        <v>483</v>
      </c>
      <c r="C201" s="37" t="s">
        <v>83</v>
      </c>
      <c r="D201" s="37" t="s">
        <v>484</v>
      </c>
      <c r="E201" s="37" t="s">
        <v>195</v>
      </c>
      <c r="F201" s="136"/>
      <c r="G201" s="37" t="s">
        <v>105</v>
      </c>
      <c r="H201" s="37" t="s">
        <v>495</v>
      </c>
      <c r="I201" s="47">
        <f t="shared" si="96"/>
        <v>1120</v>
      </c>
      <c r="J201" s="47">
        <v>1120</v>
      </c>
      <c r="K201" s="82"/>
      <c r="L201" s="82"/>
      <c r="M201" s="82"/>
      <c r="N201" s="47">
        <v>1120</v>
      </c>
      <c r="O201" s="82">
        <v>550</v>
      </c>
      <c r="P201" s="82">
        <v>500</v>
      </c>
      <c r="Q201" s="82">
        <v>70</v>
      </c>
      <c r="R201" s="47">
        <f t="shared" si="97"/>
        <v>1120</v>
      </c>
      <c r="S201" s="82"/>
      <c r="T201" s="47">
        <f t="shared" si="98"/>
        <v>1120</v>
      </c>
      <c r="U201" s="47">
        <f t="shared" ref="U201" si="102">N201-W201</f>
        <v>0</v>
      </c>
      <c r="V201" s="82"/>
      <c r="W201" s="82">
        <v>1120</v>
      </c>
      <c r="X201" s="71" t="s">
        <v>135</v>
      </c>
      <c r="Y201" s="37" t="s">
        <v>552</v>
      </c>
      <c r="Z201" s="200" t="s">
        <v>548</v>
      </c>
      <c r="AA201" s="219">
        <v>1118.902</v>
      </c>
      <c r="AB201" s="197"/>
      <c r="AC201" s="196"/>
    </row>
    <row r="202" spans="1:29" s="3" customFormat="1" ht="31.2" x14ac:dyDescent="0.3">
      <c r="A202" s="8" t="s">
        <v>181</v>
      </c>
      <c r="B202" s="63" t="s">
        <v>485</v>
      </c>
      <c r="C202" s="37" t="s">
        <v>74</v>
      </c>
      <c r="D202" s="37" t="s">
        <v>486</v>
      </c>
      <c r="E202" s="37" t="s">
        <v>195</v>
      </c>
      <c r="F202" s="136" t="s">
        <v>106</v>
      </c>
      <c r="G202" s="37"/>
      <c r="H202" s="37" t="s">
        <v>496</v>
      </c>
      <c r="I202" s="47">
        <f t="shared" si="96"/>
        <v>2280</v>
      </c>
      <c r="J202" s="47">
        <v>2280</v>
      </c>
      <c r="K202" s="82"/>
      <c r="L202" s="82"/>
      <c r="M202" s="82"/>
      <c r="N202" s="47">
        <v>2280</v>
      </c>
      <c r="O202" s="82">
        <v>1100</v>
      </c>
      <c r="P202" s="82">
        <v>952</v>
      </c>
      <c r="Q202" s="82">
        <v>228</v>
      </c>
      <c r="R202" s="47">
        <f t="shared" si="97"/>
        <v>2280</v>
      </c>
      <c r="S202" s="82"/>
      <c r="T202" s="47">
        <f t="shared" si="98"/>
        <v>2280</v>
      </c>
      <c r="U202" s="82"/>
      <c r="V202" s="82"/>
      <c r="W202" s="82">
        <f t="shared" si="101"/>
        <v>2280</v>
      </c>
      <c r="X202" s="71" t="s">
        <v>126</v>
      </c>
      <c r="Y202" s="71"/>
      <c r="Z202" s="196"/>
      <c r="AA202" s="201"/>
      <c r="AB202" s="197"/>
      <c r="AC202" s="196"/>
    </row>
    <row r="203" spans="1:29" s="3" customFormat="1" ht="21" customHeight="1" x14ac:dyDescent="0.3">
      <c r="A203" s="17" t="s">
        <v>22</v>
      </c>
      <c r="B203" s="33" t="s">
        <v>25</v>
      </c>
      <c r="C203" s="71"/>
      <c r="D203" s="71"/>
      <c r="E203" s="71"/>
      <c r="F203" s="154"/>
      <c r="G203" s="71"/>
      <c r="H203" s="71"/>
      <c r="I203" s="89">
        <f>SUM(I204)</f>
        <v>6560</v>
      </c>
      <c r="J203" s="89">
        <f t="shared" ref="J203:W203" si="103">SUM(J204)</f>
        <v>6560</v>
      </c>
      <c r="K203" s="89">
        <f t="shared" si="103"/>
        <v>0</v>
      </c>
      <c r="L203" s="89">
        <f t="shared" si="103"/>
        <v>0</v>
      </c>
      <c r="M203" s="89">
        <f t="shared" si="103"/>
        <v>0</v>
      </c>
      <c r="N203" s="89">
        <f t="shared" si="103"/>
        <v>6560</v>
      </c>
      <c r="O203" s="89">
        <f t="shared" si="103"/>
        <v>0</v>
      </c>
      <c r="P203" s="89">
        <f t="shared" si="103"/>
        <v>3000</v>
      </c>
      <c r="Q203" s="89">
        <f t="shared" si="103"/>
        <v>3485</v>
      </c>
      <c r="R203" s="89">
        <f t="shared" si="103"/>
        <v>6485</v>
      </c>
      <c r="S203" s="89">
        <f t="shared" si="103"/>
        <v>0</v>
      </c>
      <c r="T203" s="89">
        <f t="shared" si="103"/>
        <v>6485</v>
      </c>
      <c r="U203" s="89">
        <f t="shared" si="103"/>
        <v>158.113</v>
      </c>
      <c r="V203" s="89">
        <f t="shared" si="103"/>
        <v>0</v>
      </c>
      <c r="W203" s="89">
        <f t="shared" si="103"/>
        <v>6401.8869999999997</v>
      </c>
      <c r="X203" s="71"/>
      <c r="Y203" s="71"/>
      <c r="Z203" s="196"/>
      <c r="AA203" s="201"/>
      <c r="AB203" s="197"/>
      <c r="AC203" s="196"/>
    </row>
    <row r="204" spans="1:29" s="3" customFormat="1" ht="46.8" x14ac:dyDescent="0.3">
      <c r="A204" s="8" t="s">
        <v>182</v>
      </c>
      <c r="B204" s="63" t="s">
        <v>497</v>
      </c>
      <c r="C204" s="37" t="s">
        <v>73</v>
      </c>
      <c r="D204" s="37" t="s">
        <v>498</v>
      </c>
      <c r="E204" s="37" t="s">
        <v>240</v>
      </c>
      <c r="F204" s="154"/>
      <c r="G204" s="37" t="s">
        <v>105</v>
      </c>
      <c r="H204" s="37" t="s">
        <v>499</v>
      </c>
      <c r="I204" s="47">
        <f t="shared" si="96"/>
        <v>6560</v>
      </c>
      <c r="J204" s="47">
        <v>6560</v>
      </c>
      <c r="K204" s="82"/>
      <c r="L204" s="82"/>
      <c r="M204" s="82"/>
      <c r="N204" s="47">
        <v>6560</v>
      </c>
      <c r="O204" s="47"/>
      <c r="P204" s="47">
        <v>3000</v>
      </c>
      <c r="Q204" s="47">
        <v>3485</v>
      </c>
      <c r="R204" s="47">
        <f t="shared" si="97"/>
        <v>6485</v>
      </c>
      <c r="S204" s="47"/>
      <c r="T204" s="47">
        <f t="shared" ref="T204:T220" si="104">S204+R204</f>
        <v>6485</v>
      </c>
      <c r="U204" s="124">
        <v>158.113</v>
      </c>
      <c r="V204" s="105"/>
      <c r="W204" s="124">
        <f>N204-U204+V204</f>
        <v>6401.8869999999997</v>
      </c>
      <c r="X204" s="68" t="s">
        <v>124</v>
      </c>
      <c r="Y204" s="37" t="s">
        <v>552</v>
      </c>
      <c r="Z204" s="200" t="s">
        <v>548</v>
      </c>
      <c r="AA204" s="219">
        <v>6401.8869999999997</v>
      </c>
      <c r="AB204" s="226">
        <f>N204-AA204</f>
        <v>158.11300000000028</v>
      </c>
      <c r="AC204" s="196"/>
    </row>
    <row r="205" spans="1:29" s="3" customFormat="1" ht="21" customHeight="1" x14ac:dyDescent="0.3">
      <c r="A205" s="17" t="s">
        <v>22</v>
      </c>
      <c r="B205" s="33" t="s">
        <v>36</v>
      </c>
      <c r="C205" s="71"/>
      <c r="D205" s="71"/>
      <c r="E205" s="71"/>
      <c r="F205" s="154"/>
      <c r="G205" s="71"/>
      <c r="H205" s="71"/>
      <c r="I205" s="89">
        <f>SUM(I206:I211)</f>
        <v>23650</v>
      </c>
      <c r="J205" s="89">
        <f t="shared" ref="J205:W205" si="105">SUM(J206:J211)</f>
        <v>23650</v>
      </c>
      <c r="K205" s="89">
        <f t="shared" si="105"/>
        <v>0</v>
      </c>
      <c r="L205" s="89">
        <f t="shared" si="105"/>
        <v>0</v>
      </c>
      <c r="M205" s="89">
        <f t="shared" si="105"/>
        <v>0</v>
      </c>
      <c r="N205" s="89">
        <f t="shared" si="105"/>
        <v>23650</v>
      </c>
      <c r="O205" s="89">
        <f t="shared" si="105"/>
        <v>0</v>
      </c>
      <c r="P205" s="89">
        <f t="shared" si="105"/>
        <v>0</v>
      </c>
      <c r="Q205" s="89">
        <f t="shared" si="105"/>
        <v>10138.036</v>
      </c>
      <c r="R205" s="89">
        <f t="shared" si="105"/>
        <v>10138.036</v>
      </c>
      <c r="S205" s="89">
        <f t="shared" si="105"/>
        <v>13511</v>
      </c>
      <c r="T205" s="89">
        <f t="shared" si="105"/>
        <v>23649.036</v>
      </c>
      <c r="U205" s="89">
        <f t="shared" si="105"/>
        <v>0</v>
      </c>
      <c r="V205" s="89">
        <f t="shared" si="105"/>
        <v>0</v>
      </c>
      <c r="W205" s="89">
        <f t="shared" si="105"/>
        <v>23650</v>
      </c>
      <c r="X205" s="71"/>
      <c r="Y205" s="71"/>
      <c r="Z205" s="196"/>
      <c r="AA205" s="201"/>
      <c r="AB205" s="197"/>
      <c r="AC205" s="196"/>
    </row>
    <row r="206" spans="1:29" s="3" customFormat="1" ht="46.8" x14ac:dyDescent="0.3">
      <c r="A206" s="8">
        <v>1</v>
      </c>
      <c r="B206" s="63" t="s">
        <v>500</v>
      </c>
      <c r="C206" s="37" t="s">
        <v>400</v>
      </c>
      <c r="D206" s="37" t="s">
        <v>501</v>
      </c>
      <c r="E206" s="37" t="s">
        <v>250</v>
      </c>
      <c r="F206" s="154"/>
      <c r="G206" s="67" t="s">
        <v>105</v>
      </c>
      <c r="H206" s="37" t="s">
        <v>513</v>
      </c>
      <c r="I206" s="47">
        <f t="shared" si="96"/>
        <v>5300</v>
      </c>
      <c r="J206" s="47">
        <v>5300</v>
      </c>
      <c r="K206" s="82"/>
      <c r="L206" s="82"/>
      <c r="M206" s="82"/>
      <c r="N206" s="47">
        <v>5300</v>
      </c>
      <c r="O206" s="47"/>
      <c r="P206" s="47"/>
      <c r="Q206" s="47">
        <v>2404</v>
      </c>
      <c r="R206" s="47">
        <f t="shared" ref="R206:R211" si="106">O206+P206+Q206</f>
        <v>2404</v>
      </c>
      <c r="S206" s="47">
        <v>2896</v>
      </c>
      <c r="T206" s="47">
        <f t="shared" si="104"/>
        <v>5300</v>
      </c>
      <c r="U206" s="47"/>
      <c r="V206" s="47"/>
      <c r="W206" s="82">
        <f t="shared" ref="W206:W211" si="107">N206</f>
        <v>5300</v>
      </c>
      <c r="X206" s="68" t="s">
        <v>124</v>
      </c>
      <c r="Y206" s="68"/>
      <c r="Z206" s="196"/>
      <c r="AA206" s="201"/>
      <c r="AB206" s="197"/>
      <c r="AC206" s="196"/>
    </row>
    <row r="207" spans="1:29" s="3" customFormat="1" ht="39.6" x14ac:dyDescent="0.3">
      <c r="A207" s="8">
        <v>2</v>
      </c>
      <c r="B207" s="63" t="s">
        <v>502</v>
      </c>
      <c r="C207" s="37" t="s">
        <v>503</v>
      </c>
      <c r="D207" s="37" t="s">
        <v>501</v>
      </c>
      <c r="E207" s="37" t="s">
        <v>250</v>
      </c>
      <c r="F207" s="154"/>
      <c r="G207" s="67" t="s">
        <v>105</v>
      </c>
      <c r="H207" s="37" t="s">
        <v>514</v>
      </c>
      <c r="I207" s="47">
        <f t="shared" si="96"/>
        <v>4000</v>
      </c>
      <c r="J207" s="47">
        <v>4000</v>
      </c>
      <c r="K207" s="82"/>
      <c r="L207" s="82"/>
      <c r="M207" s="82"/>
      <c r="N207" s="47">
        <v>4000</v>
      </c>
      <c r="O207" s="47"/>
      <c r="P207" s="47"/>
      <c r="Q207" s="47">
        <v>1512</v>
      </c>
      <c r="R207" s="47">
        <f t="shared" si="106"/>
        <v>1512</v>
      </c>
      <c r="S207" s="47">
        <v>2488</v>
      </c>
      <c r="T207" s="47">
        <f t="shared" si="104"/>
        <v>4000</v>
      </c>
      <c r="U207" s="47"/>
      <c r="V207" s="47"/>
      <c r="W207" s="82">
        <f t="shared" si="107"/>
        <v>4000</v>
      </c>
      <c r="X207" s="68" t="s">
        <v>124</v>
      </c>
      <c r="Y207" s="68"/>
      <c r="Z207" s="196"/>
      <c r="AA207" s="201"/>
      <c r="AB207" s="197"/>
      <c r="AC207" s="196"/>
    </row>
    <row r="208" spans="1:29" s="3" customFormat="1" ht="46.8" x14ac:dyDescent="0.3">
      <c r="A208" s="8">
        <v>3</v>
      </c>
      <c r="B208" s="63" t="s">
        <v>504</v>
      </c>
      <c r="C208" s="37" t="s">
        <v>503</v>
      </c>
      <c r="D208" s="37" t="s">
        <v>505</v>
      </c>
      <c r="E208" s="37" t="s">
        <v>250</v>
      </c>
      <c r="F208" s="136" t="s">
        <v>106</v>
      </c>
      <c r="G208" s="37"/>
      <c r="H208" s="37" t="s">
        <v>515</v>
      </c>
      <c r="I208" s="47">
        <f t="shared" si="96"/>
        <v>2100</v>
      </c>
      <c r="J208" s="47">
        <v>2100</v>
      </c>
      <c r="K208" s="82"/>
      <c r="L208" s="82"/>
      <c r="M208" s="82"/>
      <c r="N208" s="47">
        <v>2100</v>
      </c>
      <c r="O208" s="82"/>
      <c r="P208" s="82"/>
      <c r="Q208" s="82">
        <v>794</v>
      </c>
      <c r="R208" s="47">
        <f t="shared" si="106"/>
        <v>794</v>
      </c>
      <c r="S208" s="82">
        <v>1306</v>
      </c>
      <c r="T208" s="47">
        <f t="shared" si="104"/>
        <v>2100</v>
      </c>
      <c r="U208" s="82"/>
      <c r="V208" s="82"/>
      <c r="W208" s="82">
        <f t="shared" si="107"/>
        <v>2100</v>
      </c>
      <c r="X208" s="71" t="s">
        <v>152</v>
      </c>
      <c r="Y208" s="71"/>
      <c r="Z208" s="196"/>
      <c r="AA208" s="201"/>
      <c r="AB208" s="197"/>
      <c r="AC208" s="196"/>
    </row>
    <row r="209" spans="1:29" s="3" customFormat="1" ht="39.6" x14ac:dyDescent="0.3">
      <c r="A209" s="8">
        <v>4</v>
      </c>
      <c r="B209" s="63" t="s">
        <v>506</v>
      </c>
      <c r="C209" s="37" t="s">
        <v>507</v>
      </c>
      <c r="D209" s="37" t="s">
        <v>508</v>
      </c>
      <c r="E209" s="37" t="s">
        <v>250</v>
      </c>
      <c r="F209" s="154"/>
      <c r="G209" s="37" t="s">
        <v>105</v>
      </c>
      <c r="H209" s="37" t="s">
        <v>516</v>
      </c>
      <c r="I209" s="47">
        <f t="shared" si="96"/>
        <v>1100</v>
      </c>
      <c r="J209" s="47">
        <v>1100</v>
      </c>
      <c r="K209" s="82"/>
      <c r="L209" s="82"/>
      <c r="M209" s="82"/>
      <c r="N209" s="47">
        <v>1100</v>
      </c>
      <c r="O209" s="47"/>
      <c r="P209" s="47"/>
      <c r="Q209" s="47">
        <v>416</v>
      </c>
      <c r="R209" s="47">
        <f t="shared" si="106"/>
        <v>416</v>
      </c>
      <c r="S209" s="47">
        <v>684</v>
      </c>
      <c r="T209" s="47">
        <f t="shared" si="104"/>
        <v>1100</v>
      </c>
      <c r="U209" s="47"/>
      <c r="V209" s="47"/>
      <c r="W209" s="82">
        <f t="shared" si="107"/>
        <v>1100</v>
      </c>
      <c r="X209" s="68" t="s">
        <v>124</v>
      </c>
      <c r="Y209" s="68"/>
      <c r="Z209" s="196"/>
      <c r="AA209" s="201"/>
      <c r="AB209" s="197"/>
      <c r="AC209" s="196"/>
    </row>
    <row r="210" spans="1:29" s="3" customFormat="1" ht="46.8" x14ac:dyDescent="0.3">
      <c r="A210" s="8">
        <v>5</v>
      </c>
      <c r="B210" s="63" t="s">
        <v>509</v>
      </c>
      <c r="C210" s="37" t="s">
        <v>507</v>
      </c>
      <c r="D210" s="37" t="s">
        <v>510</v>
      </c>
      <c r="E210" s="37" t="s">
        <v>250</v>
      </c>
      <c r="F210" s="154"/>
      <c r="G210" s="37" t="s">
        <v>105</v>
      </c>
      <c r="H210" s="37" t="s">
        <v>517</v>
      </c>
      <c r="I210" s="47">
        <f t="shared" si="96"/>
        <v>5300</v>
      </c>
      <c r="J210" s="47">
        <v>5300</v>
      </c>
      <c r="K210" s="82"/>
      <c r="L210" s="82"/>
      <c r="M210" s="82"/>
      <c r="N210" s="47">
        <v>5300</v>
      </c>
      <c r="O210" s="47"/>
      <c r="P210" s="47"/>
      <c r="Q210" s="47">
        <v>2003</v>
      </c>
      <c r="R210" s="47">
        <f t="shared" si="106"/>
        <v>2003</v>
      </c>
      <c r="S210" s="47">
        <v>3297</v>
      </c>
      <c r="T210" s="47">
        <f t="shared" si="104"/>
        <v>5300</v>
      </c>
      <c r="U210" s="47"/>
      <c r="V210" s="47"/>
      <c r="W210" s="82">
        <f t="shared" si="107"/>
        <v>5300</v>
      </c>
      <c r="X210" s="68" t="s">
        <v>124</v>
      </c>
      <c r="Y210" s="68"/>
      <c r="Z210" s="196"/>
      <c r="AA210" s="201"/>
      <c r="AB210" s="197"/>
      <c r="AC210" s="196"/>
    </row>
    <row r="211" spans="1:29" s="3" customFormat="1" ht="39.6" x14ac:dyDescent="0.3">
      <c r="A211" s="8">
        <v>6</v>
      </c>
      <c r="B211" s="63" t="s">
        <v>511</v>
      </c>
      <c r="C211" s="37" t="s">
        <v>400</v>
      </c>
      <c r="D211" s="37" t="s">
        <v>512</v>
      </c>
      <c r="E211" s="37" t="s">
        <v>250</v>
      </c>
      <c r="F211" s="154"/>
      <c r="G211" s="37" t="s">
        <v>105</v>
      </c>
      <c r="H211" s="37" t="s">
        <v>518</v>
      </c>
      <c r="I211" s="47">
        <f t="shared" si="96"/>
        <v>5850</v>
      </c>
      <c r="J211" s="47">
        <v>5850</v>
      </c>
      <c r="K211" s="82"/>
      <c r="L211" s="82"/>
      <c r="M211" s="82"/>
      <c r="N211" s="47">
        <v>5850</v>
      </c>
      <c r="O211" s="47"/>
      <c r="P211" s="47"/>
      <c r="Q211" s="47">
        <v>3009.0360000000001</v>
      </c>
      <c r="R211" s="47">
        <f t="shared" si="106"/>
        <v>3009.0360000000001</v>
      </c>
      <c r="S211" s="47">
        <v>2840</v>
      </c>
      <c r="T211" s="47">
        <f t="shared" si="104"/>
        <v>5849.0360000000001</v>
      </c>
      <c r="U211" s="47"/>
      <c r="V211" s="47"/>
      <c r="W211" s="82">
        <f t="shared" si="107"/>
        <v>5850</v>
      </c>
      <c r="X211" s="68" t="s">
        <v>124</v>
      </c>
      <c r="Y211" s="68"/>
      <c r="Z211" s="196"/>
      <c r="AA211" s="201"/>
      <c r="AB211" s="197"/>
      <c r="AC211" s="196"/>
    </row>
    <row r="212" spans="1:29" s="3" customFormat="1" ht="21" customHeight="1" x14ac:dyDescent="0.3">
      <c r="A212" s="17" t="s">
        <v>22</v>
      </c>
      <c r="B212" s="39" t="s">
        <v>37</v>
      </c>
      <c r="C212" s="71"/>
      <c r="D212" s="71"/>
      <c r="E212" s="71"/>
      <c r="F212" s="154"/>
      <c r="G212" s="71"/>
      <c r="H212" s="71"/>
      <c r="I212" s="99">
        <f>SUM(I213:I220)</f>
        <v>12044</v>
      </c>
      <c r="J212" s="99">
        <f t="shared" ref="J212:W212" si="108">SUM(J213:J220)</f>
        <v>12044</v>
      </c>
      <c r="K212" s="99">
        <f t="shared" si="108"/>
        <v>0</v>
      </c>
      <c r="L212" s="99">
        <f t="shared" si="108"/>
        <v>0</v>
      </c>
      <c r="M212" s="99">
        <f t="shared" si="108"/>
        <v>0</v>
      </c>
      <c r="N212" s="99">
        <f t="shared" si="108"/>
        <v>12044</v>
      </c>
      <c r="O212" s="99">
        <f t="shared" si="108"/>
        <v>0</v>
      </c>
      <c r="P212" s="99">
        <f t="shared" si="108"/>
        <v>0</v>
      </c>
      <c r="Q212" s="99">
        <f t="shared" si="108"/>
        <v>0</v>
      </c>
      <c r="R212" s="99">
        <f t="shared" si="108"/>
        <v>0</v>
      </c>
      <c r="S212" s="99">
        <f t="shared" si="108"/>
        <v>10723</v>
      </c>
      <c r="T212" s="99">
        <f t="shared" si="108"/>
        <v>10723</v>
      </c>
      <c r="U212" s="99">
        <f t="shared" si="108"/>
        <v>0</v>
      </c>
      <c r="V212" s="99">
        <f t="shared" si="108"/>
        <v>0</v>
      </c>
      <c r="W212" s="99">
        <f t="shared" si="108"/>
        <v>12044</v>
      </c>
      <c r="X212" s="71"/>
      <c r="Y212" s="71"/>
      <c r="Z212" s="196"/>
      <c r="AA212" s="201"/>
      <c r="AB212" s="197"/>
      <c r="AC212" s="196"/>
    </row>
    <row r="213" spans="1:29" s="3" customFormat="1" ht="31.2" x14ac:dyDescent="0.3">
      <c r="A213" s="8">
        <v>1</v>
      </c>
      <c r="B213" s="63" t="s">
        <v>519</v>
      </c>
      <c r="C213" s="37" t="s">
        <v>85</v>
      </c>
      <c r="D213" s="37" t="s">
        <v>520</v>
      </c>
      <c r="E213" s="37" t="s">
        <v>250</v>
      </c>
      <c r="F213" s="136" t="s">
        <v>106</v>
      </c>
      <c r="G213" s="37"/>
      <c r="H213" s="37" t="s">
        <v>534</v>
      </c>
      <c r="I213" s="47">
        <f t="shared" si="96"/>
        <v>1615</v>
      </c>
      <c r="J213" s="47">
        <v>1615</v>
      </c>
      <c r="K213" s="82"/>
      <c r="L213" s="82"/>
      <c r="M213" s="82"/>
      <c r="N213" s="47">
        <v>1615</v>
      </c>
      <c r="O213" s="82"/>
      <c r="P213" s="82"/>
      <c r="Q213" s="82"/>
      <c r="R213" s="82"/>
      <c r="S213" s="82">
        <v>1438</v>
      </c>
      <c r="T213" s="47">
        <f t="shared" si="104"/>
        <v>1438</v>
      </c>
      <c r="U213" s="82"/>
      <c r="V213" s="82"/>
      <c r="W213" s="82">
        <f t="shared" ref="W213:W220" si="109">N213</f>
        <v>1615</v>
      </c>
      <c r="X213" s="71" t="s">
        <v>135</v>
      </c>
      <c r="Y213" s="71"/>
      <c r="Z213" s="196"/>
      <c r="AA213" s="201"/>
      <c r="AB213" s="197"/>
      <c r="AC213" s="196"/>
    </row>
    <row r="214" spans="1:29" s="3" customFormat="1" ht="31.2" x14ac:dyDescent="0.3">
      <c r="A214" s="8">
        <v>2</v>
      </c>
      <c r="B214" s="63" t="s">
        <v>521</v>
      </c>
      <c r="C214" s="37" t="s">
        <v>79</v>
      </c>
      <c r="D214" s="37" t="s">
        <v>522</v>
      </c>
      <c r="E214" s="37" t="s">
        <v>250</v>
      </c>
      <c r="F214" s="136" t="s">
        <v>106</v>
      </c>
      <c r="G214" s="37"/>
      <c r="H214" s="37" t="s">
        <v>535</v>
      </c>
      <c r="I214" s="47">
        <f t="shared" si="96"/>
        <v>1425</v>
      </c>
      <c r="J214" s="47">
        <v>1425</v>
      </c>
      <c r="K214" s="82"/>
      <c r="L214" s="82"/>
      <c r="M214" s="82"/>
      <c r="N214" s="47">
        <v>1425</v>
      </c>
      <c r="O214" s="82"/>
      <c r="P214" s="82"/>
      <c r="Q214" s="82"/>
      <c r="R214" s="82"/>
      <c r="S214" s="82">
        <v>1269</v>
      </c>
      <c r="T214" s="47">
        <f t="shared" si="104"/>
        <v>1269</v>
      </c>
      <c r="U214" s="82"/>
      <c r="V214" s="82"/>
      <c r="W214" s="82">
        <f t="shared" si="109"/>
        <v>1425</v>
      </c>
      <c r="X214" s="71" t="s">
        <v>135</v>
      </c>
      <c r="Y214" s="71"/>
      <c r="Z214" s="196"/>
      <c r="AA214" s="201"/>
      <c r="AB214" s="197"/>
      <c r="AC214" s="196"/>
    </row>
    <row r="215" spans="1:29" s="3" customFormat="1" ht="39.6" x14ac:dyDescent="0.3">
      <c r="A215" s="8">
        <v>3</v>
      </c>
      <c r="B215" s="63" t="s">
        <v>523</v>
      </c>
      <c r="C215" s="37" t="s">
        <v>73</v>
      </c>
      <c r="D215" s="37" t="s">
        <v>524</v>
      </c>
      <c r="E215" s="37" t="s">
        <v>250</v>
      </c>
      <c r="F215" s="154"/>
      <c r="G215" s="37" t="s">
        <v>105</v>
      </c>
      <c r="H215" s="37" t="s">
        <v>536</v>
      </c>
      <c r="I215" s="47">
        <f t="shared" si="96"/>
        <v>880</v>
      </c>
      <c r="J215" s="47">
        <v>880</v>
      </c>
      <c r="K215" s="82"/>
      <c r="L215" s="82"/>
      <c r="M215" s="82"/>
      <c r="N215" s="47">
        <v>880</v>
      </c>
      <c r="O215" s="47"/>
      <c r="P215" s="47"/>
      <c r="Q215" s="47"/>
      <c r="R215" s="47"/>
      <c r="S215" s="47">
        <v>783</v>
      </c>
      <c r="T215" s="47">
        <f t="shared" si="104"/>
        <v>783</v>
      </c>
      <c r="U215" s="47"/>
      <c r="V215" s="47"/>
      <c r="W215" s="82">
        <f t="shared" si="109"/>
        <v>880</v>
      </c>
      <c r="X215" s="68" t="s">
        <v>124</v>
      </c>
      <c r="Y215" s="68"/>
      <c r="Z215" s="196"/>
      <c r="AA215" s="201"/>
      <c r="AB215" s="197"/>
      <c r="AC215" s="196"/>
    </row>
    <row r="216" spans="1:29" s="3" customFormat="1" ht="39.6" x14ac:dyDescent="0.3">
      <c r="A216" s="8">
        <v>4</v>
      </c>
      <c r="B216" s="63" t="s">
        <v>525</v>
      </c>
      <c r="C216" s="37" t="s">
        <v>85</v>
      </c>
      <c r="D216" s="37" t="s">
        <v>526</v>
      </c>
      <c r="E216" s="37" t="s">
        <v>250</v>
      </c>
      <c r="F216" s="154"/>
      <c r="G216" s="37" t="s">
        <v>105</v>
      </c>
      <c r="H216" s="37" t="s">
        <v>537</v>
      </c>
      <c r="I216" s="47">
        <f t="shared" si="96"/>
        <v>824</v>
      </c>
      <c r="J216" s="47">
        <v>824</v>
      </c>
      <c r="K216" s="82"/>
      <c r="L216" s="82"/>
      <c r="M216" s="82"/>
      <c r="N216" s="47">
        <v>824</v>
      </c>
      <c r="O216" s="47"/>
      <c r="P216" s="47"/>
      <c r="Q216" s="47"/>
      <c r="R216" s="47"/>
      <c r="S216" s="47">
        <v>734</v>
      </c>
      <c r="T216" s="47">
        <f t="shared" si="104"/>
        <v>734</v>
      </c>
      <c r="U216" s="47"/>
      <c r="V216" s="47"/>
      <c r="W216" s="82">
        <f t="shared" si="109"/>
        <v>824</v>
      </c>
      <c r="X216" s="68" t="s">
        <v>124</v>
      </c>
      <c r="Y216" s="68"/>
      <c r="Z216" s="196"/>
      <c r="AA216" s="201"/>
      <c r="AB216" s="197"/>
      <c r="AC216" s="196"/>
    </row>
    <row r="217" spans="1:29" s="3" customFormat="1" ht="93.6" x14ac:dyDescent="0.3">
      <c r="A217" s="8">
        <v>5</v>
      </c>
      <c r="B217" s="63" t="s">
        <v>527</v>
      </c>
      <c r="C217" s="37" t="s">
        <v>55</v>
      </c>
      <c r="D217" s="37" t="s">
        <v>528</v>
      </c>
      <c r="E217" s="37" t="s">
        <v>250</v>
      </c>
      <c r="F217" s="154"/>
      <c r="G217" s="37" t="s">
        <v>105</v>
      </c>
      <c r="H217" s="37" t="s">
        <v>538</v>
      </c>
      <c r="I217" s="47">
        <f t="shared" si="96"/>
        <v>2700</v>
      </c>
      <c r="J217" s="47">
        <v>2700</v>
      </c>
      <c r="K217" s="82"/>
      <c r="L217" s="82"/>
      <c r="M217" s="82"/>
      <c r="N217" s="47">
        <v>2700</v>
      </c>
      <c r="O217" s="47"/>
      <c r="P217" s="47"/>
      <c r="Q217" s="47"/>
      <c r="R217" s="47"/>
      <c r="S217" s="47">
        <v>2404</v>
      </c>
      <c r="T217" s="47">
        <f t="shared" si="104"/>
        <v>2404</v>
      </c>
      <c r="U217" s="47"/>
      <c r="V217" s="47"/>
      <c r="W217" s="82">
        <f t="shared" si="109"/>
        <v>2700</v>
      </c>
      <c r="X217" s="68" t="s">
        <v>124</v>
      </c>
      <c r="Y217" s="68"/>
      <c r="Z217" s="196"/>
      <c r="AA217" s="201"/>
      <c r="AB217" s="197"/>
      <c r="AC217" s="196"/>
    </row>
    <row r="218" spans="1:29" s="3" customFormat="1" ht="31.2" x14ac:dyDescent="0.3">
      <c r="A218" s="8">
        <v>6</v>
      </c>
      <c r="B218" s="63" t="s">
        <v>529</v>
      </c>
      <c r="C218" s="37" t="s">
        <v>85</v>
      </c>
      <c r="D218" s="37" t="s">
        <v>530</v>
      </c>
      <c r="E218" s="37" t="s">
        <v>250</v>
      </c>
      <c r="F218" s="136" t="s">
        <v>106</v>
      </c>
      <c r="G218" s="37"/>
      <c r="H218" s="37" t="s">
        <v>539</v>
      </c>
      <c r="I218" s="47">
        <f t="shared" si="96"/>
        <v>1500</v>
      </c>
      <c r="J218" s="47">
        <v>1500</v>
      </c>
      <c r="K218" s="82"/>
      <c r="L218" s="82"/>
      <c r="M218" s="82"/>
      <c r="N218" s="47">
        <v>1500</v>
      </c>
      <c r="O218" s="82"/>
      <c r="P218" s="82"/>
      <c r="Q218" s="82"/>
      <c r="R218" s="82"/>
      <c r="S218" s="82">
        <v>1335</v>
      </c>
      <c r="T218" s="47">
        <f t="shared" si="104"/>
        <v>1335</v>
      </c>
      <c r="U218" s="82"/>
      <c r="V218" s="82"/>
      <c r="W218" s="82">
        <f t="shared" si="109"/>
        <v>1500</v>
      </c>
      <c r="X218" s="71" t="s">
        <v>135</v>
      </c>
      <c r="Y218" s="71"/>
      <c r="Z218" s="196"/>
      <c r="AA218" s="201"/>
      <c r="AB218" s="197"/>
      <c r="AC218" s="196"/>
    </row>
    <row r="219" spans="1:29" s="3" customFormat="1" ht="31.2" x14ac:dyDescent="0.3">
      <c r="A219" s="8">
        <v>7</v>
      </c>
      <c r="B219" s="63" t="s">
        <v>531</v>
      </c>
      <c r="C219" s="37" t="s">
        <v>73</v>
      </c>
      <c r="D219" s="37" t="s">
        <v>505</v>
      </c>
      <c r="E219" s="37" t="s">
        <v>250</v>
      </c>
      <c r="F219" s="136" t="s">
        <v>106</v>
      </c>
      <c r="G219" s="37"/>
      <c r="H219" s="37" t="s">
        <v>540</v>
      </c>
      <c r="I219" s="47">
        <f t="shared" si="96"/>
        <v>2100</v>
      </c>
      <c r="J219" s="47">
        <v>2100</v>
      </c>
      <c r="K219" s="82"/>
      <c r="L219" s="82"/>
      <c r="M219" s="82"/>
      <c r="N219" s="47">
        <v>2100</v>
      </c>
      <c r="O219" s="82"/>
      <c r="P219" s="82"/>
      <c r="Q219" s="82"/>
      <c r="R219" s="82"/>
      <c r="S219" s="82">
        <v>1870</v>
      </c>
      <c r="T219" s="47">
        <f t="shared" si="104"/>
        <v>1870</v>
      </c>
      <c r="U219" s="82"/>
      <c r="V219" s="82"/>
      <c r="W219" s="82">
        <f t="shared" si="109"/>
        <v>2100</v>
      </c>
      <c r="X219" s="71" t="s">
        <v>152</v>
      </c>
      <c r="Y219" s="71"/>
      <c r="Z219" s="196"/>
      <c r="AA219" s="201"/>
      <c r="AB219" s="197"/>
      <c r="AC219" s="196"/>
    </row>
    <row r="220" spans="1:29" s="3" customFormat="1" ht="31.2" x14ac:dyDescent="0.3">
      <c r="A220" s="8">
        <v>8</v>
      </c>
      <c r="B220" s="63" t="s">
        <v>532</v>
      </c>
      <c r="C220" s="37" t="s">
        <v>73</v>
      </c>
      <c r="D220" s="37" t="s">
        <v>533</v>
      </c>
      <c r="E220" s="37" t="s">
        <v>250</v>
      </c>
      <c r="F220" s="136" t="s">
        <v>106</v>
      </c>
      <c r="G220" s="37"/>
      <c r="H220" s="37" t="s">
        <v>541</v>
      </c>
      <c r="I220" s="47">
        <f t="shared" si="96"/>
        <v>1000</v>
      </c>
      <c r="J220" s="47">
        <v>1000</v>
      </c>
      <c r="K220" s="82"/>
      <c r="L220" s="82"/>
      <c r="M220" s="82"/>
      <c r="N220" s="47">
        <v>1000</v>
      </c>
      <c r="O220" s="82"/>
      <c r="P220" s="82"/>
      <c r="Q220" s="82"/>
      <c r="R220" s="82"/>
      <c r="S220" s="82">
        <v>890</v>
      </c>
      <c r="T220" s="47">
        <f t="shared" si="104"/>
        <v>890</v>
      </c>
      <c r="U220" s="82"/>
      <c r="V220" s="82"/>
      <c r="W220" s="82">
        <f t="shared" si="109"/>
        <v>1000</v>
      </c>
      <c r="X220" s="71" t="s">
        <v>152</v>
      </c>
      <c r="Y220" s="71"/>
      <c r="Z220" s="196"/>
      <c r="AA220" s="201"/>
      <c r="AB220" s="197"/>
      <c r="AC220" s="196"/>
    </row>
    <row r="221" spans="1:29" s="3" customFormat="1" ht="16.2" x14ac:dyDescent="0.3">
      <c r="A221" s="166" t="s">
        <v>22</v>
      </c>
      <c r="B221" s="167" t="s">
        <v>563</v>
      </c>
      <c r="C221" s="168"/>
      <c r="D221" s="169"/>
      <c r="E221" s="170"/>
      <c r="F221" s="171"/>
      <c r="G221" s="170"/>
      <c r="H221" s="168"/>
      <c r="I221" s="172">
        <f t="shared" ref="I221:U221" si="110">SUM(I222)</f>
        <v>0</v>
      </c>
      <c r="J221" s="172">
        <f t="shared" si="110"/>
        <v>0</v>
      </c>
      <c r="K221" s="172">
        <f t="shared" si="110"/>
        <v>0</v>
      </c>
      <c r="L221" s="172">
        <f t="shared" si="110"/>
        <v>0</v>
      </c>
      <c r="M221" s="172">
        <f t="shared" si="110"/>
        <v>0</v>
      </c>
      <c r="N221" s="172">
        <f t="shared" si="110"/>
        <v>0</v>
      </c>
      <c r="O221" s="172">
        <f t="shared" si="110"/>
        <v>0</v>
      </c>
      <c r="P221" s="172">
        <f t="shared" si="110"/>
        <v>0</v>
      </c>
      <c r="Q221" s="172">
        <f t="shared" si="110"/>
        <v>0</v>
      </c>
      <c r="R221" s="93">
        <f t="shared" si="110"/>
        <v>0</v>
      </c>
      <c r="S221" s="172">
        <f t="shared" si="110"/>
        <v>0</v>
      </c>
      <c r="T221" s="172">
        <f t="shared" si="110"/>
        <v>0</v>
      </c>
      <c r="U221" s="172">
        <f t="shared" si="110"/>
        <v>0</v>
      </c>
      <c r="V221" s="172">
        <f>W221</f>
        <v>1606.393</v>
      </c>
      <c r="W221" s="172">
        <f>'Bieu 04'!M23</f>
        <v>1606.393</v>
      </c>
      <c r="X221" s="173"/>
      <c r="Y221" s="173" t="s">
        <v>564</v>
      </c>
      <c r="Z221" s="196"/>
      <c r="AA221" s="201"/>
      <c r="AB221" s="197"/>
      <c r="AC221" s="196"/>
    </row>
    <row r="222" spans="1:29" s="3" customFormat="1" ht="21" customHeight="1" x14ac:dyDescent="0.3">
      <c r="A222" s="21"/>
      <c r="B222" s="42" t="s">
        <v>34</v>
      </c>
      <c r="C222" s="19"/>
      <c r="D222" s="19"/>
      <c r="E222" s="19"/>
      <c r="F222" s="43"/>
      <c r="G222" s="19"/>
      <c r="H222" s="44"/>
      <c r="I222" s="12"/>
      <c r="J222" s="12"/>
      <c r="K222" s="12"/>
      <c r="L222" s="12"/>
      <c r="M222" s="12"/>
      <c r="N222" s="12"/>
      <c r="O222" s="12"/>
      <c r="P222" s="12"/>
      <c r="Q222" s="12"/>
      <c r="R222" s="12"/>
      <c r="S222" s="12"/>
      <c r="T222" s="12"/>
      <c r="U222" s="12"/>
      <c r="V222" s="12"/>
      <c r="W222" s="12"/>
      <c r="X222" s="157"/>
      <c r="Y222" s="44"/>
      <c r="Z222" s="196"/>
      <c r="AA222" s="201"/>
      <c r="AB222" s="197"/>
      <c r="AC222" s="196"/>
    </row>
    <row r="224" spans="1:29" ht="34.5" customHeight="1"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row>
  </sheetData>
  <mergeCells count="38">
    <mergeCell ref="AB5:AB9"/>
    <mergeCell ref="P7:P9"/>
    <mergeCell ref="Q7:Q9"/>
    <mergeCell ref="R5:R9"/>
    <mergeCell ref="S5:S9"/>
    <mergeCell ref="T5:T9"/>
    <mergeCell ref="AA5:AA9"/>
    <mergeCell ref="Y5:Y9"/>
    <mergeCell ref="W5:W9"/>
    <mergeCell ref="X5:X9"/>
    <mergeCell ref="U5:V7"/>
    <mergeCell ref="U8:U9"/>
    <mergeCell ref="V8:V9"/>
    <mergeCell ref="O5:Q6"/>
    <mergeCell ref="O7:O9"/>
    <mergeCell ref="A1:B1"/>
    <mergeCell ref="N1:Y1"/>
    <mergeCell ref="A2:Y2"/>
    <mergeCell ref="A3:Y3"/>
    <mergeCell ref="N4:Y4"/>
    <mergeCell ref="A5:A9"/>
    <mergeCell ref="B5:B9"/>
    <mergeCell ref="C5:C9"/>
    <mergeCell ref="D5:D9"/>
    <mergeCell ref="E5:E9"/>
    <mergeCell ref="F5:G7"/>
    <mergeCell ref="H5:M5"/>
    <mergeCell ref="N5:N9"/>
    <mergeCell ref="F8:F9"/>
    <mergeCell ref="G8:G9"/>
    <mergeCell ref="H6:H9"/>
    <mergeCell ref="I6:M6"/>
    <mergeCell ref="I7:I9"/>
    <mergeCell ref="J7:M7"/>
    <mergeCell ref="J8:J9"/>
    <mergeCell ref="K8:K9"/>
    <mergeCell ref="L8:L9"/>
    <mergeCell ref="M8:M9"/>
  </mergeCells>
  <printOptions horizontalCentered="1"/>
  <pageMargins left="0.19685039370078741" right="0.19685039370078741" top="0.51181102362204722" bottom="0.51181102362204722" header="0.35433070866141736" footer="0.31496062992125984"/>
  <pageSetup paperSize="9" scale="55" orientation="landscape" r:id="rId1"/>
  <headerFooter>
    <oddFooter>Page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28"/>
  <sheetViews>
    <sheetView tabSelected="1" topLeftCell="A6" zoomScale="85" zoomScaleNormal="85" workbookViewId="0">
      <selection activeCell="E15" sqref="E15"/>
    </sheetView>
  </sheetViews>
  <sheetFormatPr defaultColWidth="9.109375" defaultRowHeight="13.8" x14ac:dyDescent="0.25"/>
  <cols>
    <col min="1" max="1" width="5.44140625" style="7" customWidth="1"/>
    <col min="2" max="2" width="40" style="45" customWidth="1"/>
    <col min="3" max="3" width="11" style="7" customWidth="1"/>
    <col min="4" max="4" width="15.88671875" style="7" customWidth="1"/>
    <col min="5" max="7" width="8.33203125" style="7" customWidth="1"/>
    <col min="8" max="8" width="11.33203125" style="7" customWidth="1"/>
    <col min="9" max="9" width="10.88671875" style="7" customWidth="1"/>
    <col min="10" max="12" width="9.5546875" style="7" customWidth="1"/>
    <col min="13" max="13" width="11.33203125" style="7" customWidth="1"/>
    <col min="14" max="14" width="16.6640625" style="7" customWidth="1"/>
    <col min="15" max="15" width="15.5546875" style="1" customWidth="1"/>
    <col min="16" max="16" width="9.109375" style="1"/>
    <col min="17" max="17" width="26.5546875" style="1" customWidth="1"/>
    <col min="18" max="16384" width="9.109375" style="1"/>
  </cols>
  <sheetData>
    <row r="1" spans="1:17" ht="27" customHeight="1" x14ac:dyDescent="0.25">
      <c r="A1" s="251"/>
      <c r="B1" s="251"/>
      <c r="C1" s="9"/>
      <c r="D1" s="9"/>
      <c r="E1" s="9"/>
      <c r="F1" s="9"/>
      <c r="G1" s="9"/>
      <c r="H1" s="9"/>
      <c r="I1" s="9"/>
      <c r="J1" s="9"/>
      <c r="K1" s="9"/>
      <c r="L1" s="9"/>
      <c r="M1" s="9"/>
      <c r="N1" s="264" t="s">
        <v>698</v>
      </c>
      <c r="O1" s="264"/>
    </row>
    <row r="2" spans="1:17" ht="48" customHeight="1" x14ac:dyDescent="0.25">
      <c r="A2" s="255" t="s">
        <v>52</v>
      </c>
      <c r="B2" s="255"/>
      <c r="C2" s="255"/>
      <c r="D2" s="255"/>
      <c r="E2" s="255"/>
      <c r="F2" s="255"/>
      <c r="G2" s="255"/>
      <c r="H2" s="255"/>
      <c r="I2" s="255"/>
      <c r="J2" s="255"/>
      <c r="K2" s="255"/>
      <c r="L2" s="255"/>
      <c r="M2" s="255"/>
      <c r="N2" s="255"/>
      <c r="O2" s="255"/>
    </row>
    <row r="3" spans="1:17" ht="29.25" customHeight="1" x14ac:dyDescent="0.25">
      <c r="A3" s="253" t="str">
        <f>'Bieu 02'!A3:O3</f>
        <v>(Kèm theo Báo Cáo số                 /UBND-TH ngày       /01/2025 của UBND huyện Mường Tè)</v>
      </c>
      <c r="B3" s="253"/>
      <c r="C3" s="253"/>
      <c r="D3" s="253"/>
      <c r="E3" s="253"/>
      <c r="F3" s="253"/>
      <c r="G3" s="253"/>
      <c r="H3" s="253"/>
      <c r="I3" s="253"/>
      <c r="J3" s="253"/>
      <c r="K3" s="253"/>
      <c r="L3" s="253"/>
      <c r="M3" s="253"/>
      <c r="N3" s="253"/>
      <c r="O3" s="253"/>
    </row>
    <row r="4" spans="1:17" ht="24" customHeight="1" x14ac:dyDescent="0.25">
      <c r="A4" s="9"/>
      <c r="B4" s="29"/>
      <c r="C4" s="9"/>
      <c r="D4" s="9"/>
      <c r="E4" s="9"/>
      <c r="F4" s="9"/>
      <c r="G4" s="9"/>
      <c r="H4" s="9"/>
      <c r="I4" s="9"/>
      <c r="J4" s="9"/>
      <c r="K4" s="9"/>
      <c r="L4" s="9"/>
      <c r="M4" s="279" t="s">
        <v>18</v>
      </c>
      <c r="N4" s="279"/>
      <c r="O4" s="279"/>
    </row>
    <row r="5" spans="1:17" x14ac:dyDescent="0.25">
      <c r="A5" s="262" t="s">
        <v>0</v>
      </c>
      <c r="B5" s="262" t="s">
        <v>1</v>
      </c>
      <c r="C5" s="246" t="s">
        <v>19</v>
      </c>
      <c r="D5" s="246" t="s">
        <v>40</v>
      </c>
      <c r="E5" s="246" t="s">
        <v>2</v>
      </c>
      <c r="F5" s="256" t="s">
        <v>42</v>
      </c>
      <c r="G5" s="257"/>
      <c r="H5" s="256" t="s">
        <v>41</v>
      </c>
      <c r="I5" s="283"/>
      <c r="J5" s="283"/>
      <c r="K5" s="283"/>
      <c r="L5" s="257"/>
      <c r="M5" s="247" t="s">
        <v>43</v>
      </c>
      <c r="N5" s="280" t="s">
        <v>29</v>
      </c>
      <c r="O5" s="276" t="s">
        <v>53</v>
      </c>
    </row>
    <row r="6" spans="1:17" x14ac:dyDescent="0.25">
      <c r="A6" s="262"/>
      <c r="B6" s="262"/>
      <c r="C6" s="246"/>
      <c r="D6" s="246"/>
      <c r="E6" s="246"/>
      <c r="F6" s="258"/>
      <c r="G6" s="259"/>
      <c r="H6" s="260"/>
      <c r="I6" s="284"/>
      <c r="J6" s="284"/>
      <c r="K6" s="284"/>
      <c r="L6" s="261"/>
      <c r="M6" s="248"/>
      <c r="N6" s="281"/>
      <c r="O6" s="277"/>
    </row>
    <row r="7" spans="1:17" ht="15.6" x14ac:dyDescent="0.25">
      <c r="A7" s="262"/>
      <c r="B7" s="262"/>
      <c r="C7" s="246"/>
      <c r="D7" s="246"/>
      <c r="E7" s="246"/>
      <c r="F7" s="260"/>
      <c r="G7" s="261"/>
      <c r="H7" s="246" t="s">
        <v>49</v>
      </c>
      <c r="I7" s="246" t="s">
        <v>6</v>
      </c>
      <c r="J7" s="246"/>
      <c r="K7" s="246"/>
      <c r="L7" s="246"/>
      <c r="M7" s="248"/>
      <c r="N7" s="281"/>
      <c r="O7" s="277"/>
    </row>
    <row r="8" spans="1:17" ht="15" customHeight="1" x14ac:dyDescent="0.25">
      <c r="A8" s="262"/>
      <c r="B8" s="262"/>
      <c r="C8" s="246"/>
      <c r="D8" s="246"/>
      <c r="E8" s="246"/>
      <c r="F8" s="247" t="s">
        <v>31</v>
      </c>
      <c r="G8" s="247" t="s">
        <v>32</v>
      </c>
      <c r="H8" s="246"/>
      <c r="I8" s="246" t="s">
        <v>7</v>
      </c>
      <c r="J8" s="246" t="s">
        <v>27</v>
      </c>
      <c r="K8" s="246" t="s">
        <v>28</v>
      </c>
      <c r="L8" s="246" t="s">
        <v>8</v>
      </c>
      <c r="M8" s="248"/>
      <c r="N8" s="281"/>
      <c r="O8" s="277"/>
    </row>
    <row r="9" spans="1:17" ht="43.2" customHeight="1" x14ac:dyDescent="0.25">
      <c r="A9" s="263"/>
      <c r="B9" s="263"/>
      <c r="C9" s="247"/>
      <c r="D9" s="247"/>
      <c r="E9" s="247"/>
      <c r="F9" s="248"/>
      <c r="G9" s="248"/>
      <c r="H9" s="250"/>
      <c r="I9" s="247"/>
      <c r="J9" s="247"/>
      <c r="K9" s="247"/>
      <c r="L9" s="247"/>
      <c r="M9" s="249"/>
      <c r="N9" s="282"/>
      <c r="O9" s="278"/>
    </row>
    <row r="10" spans="1:17" s="2" customFormat="1" ht="21" customHeight="1" x14ac:dyDescent="0.25">
      <c r="A10" s="10" t="s">
        <v>12</v>
      </c>
      <c r="B10" s="10" t="s">
        <v>13</v>
      </c>
      <c r="C10" s="11">
        <v>3</v>
      </c>
      <c r="D10" s="11">
        <v>4</v>
      </c>
      <c r="E10" s="11">
        <v>5</v>
      </c>
      <c r="F10" s="11">
        <v>6</v>
      </c>
      <c r="G10" s="11">
        <v>7</v>
      </c>
      <c r="H10" s="11">
        <v>9</v>
      </c>
      <c r="I10" s="11">
        <v>10</v>
      </c>
      <c r="J10" s="11">
        <v>11</v>
      </c>
      <c r="K10" s="11">
        <v>12</v>
      </c>
      <c r="L10" s="11">
        <v>13</v>
      </c>
      <c r="M10" s="11">
        <v>14</v>
      </c>
      <c r="N10" s="22">
        <v>15</v>
      </c>
      <c r="O10" s="23">
        <v>16</v>
      </c>
    </row>
    <row r="11" spans="1:17" ht="28.5" customHeight="1" x14ac:dyDescent="0.3">
      <c r="A11" s="14"/>
      <c r="B11" s="15" t="s">
        <v>9</v>
      </c>
      <c r="C11" s="16"/>
      <c r="D11" s="16"/>
      <c r="E11" s="16"/>
      <c r="F11" s="30"/>
      <c r="G11" s="30"/>
      <c r="H11" s="91">
        <f>H12+H15+H20</f>
        <v>16150</v>
      </c>
      <c r="I11" s="91">
        <f t="shared" ref="I11:M11" si="0">I12+I15+I20</f>
        <v>12291.898999999999</v>
      </c>
      <c r="J11" s="91">
        <f t="shared" si="0"/>
        <v>0</v>
      </c>
      <c r="K11" s="91">
        <f t="shared" si="0"/>
        <v>3858.1009999999997</v>
      </c>
      <c r="L11" s="91">
        <f t="shared" si="0"/>
        <v>0</v>
      </c>
      <c r="M11" s="91">
        <f t="shared" si="0"/>
        <v>12291.898999999999</v>
      </c>
      <c r="N11" s="14"/>
      <c r="O11" s="24"/>
    </row>
    <row r="12" spans="1:17" s="3" customFormat="1" ht="31.2" x14ac:dyDescent="0.3">
      <c r="A12" s="15" t="s">
        <v>10</v>
      </c>
      <c r="B12" s="32" t="s">
        <v>11</v>
      </c>
      <c r="C12" s="16"/>
      <c r="D12" s="16"/>
      <c r="E12" s="16"/>
      <c r="F12" s="30"/>
      <c r="G12" s="30"/>
      <c r="H12" s="91">
        <f>H13</f>
        <v>2000</v>
      </c>
      <c r="I12" s="91">
        <f t="shared" ref="I12:M12" si="1">I13</f>
        <v>1655.5060000000001</v>
      </c>
      <c r="J12" s="91">
        <f t="shared" si="1"/>
        <v>0</v>
      </c>
      <c r="K12" s="91">
        <f t="shared" si="1"/>
        <v>344.49399999999991</v>
      </c>
      <c r="L12" s="91">
        <f t="shared" si="1"/>
        <v>0</v>
      </c>
      <c r="M12" s="91">
        <f t="shared" si="1"/>
        <v>1655.5060000000001</v>
      </c>
      <c r="N12" s="14"/>
      <c r="O12" s="24"/>
    </row>
    <row r="13" spans="1:17" s="3" customFormat="1" ht="15.6" x14ac:dyDescent="0.3">
      <c r="A13" s="15" t="s">
        <v>20</v>
      </c>
      <c r="B13" s="32" t="s">
        <v>55</v>
      </c>
      <c r="C13" s="16"/>
      <c r="D13" s="16"/>
      <c r="E13" s="16"/>
      <c r="F13" s="16"/>
      <c r="G13" s="16"/>
      <c r="H13" s="91">
        <f>SUM(H14)</f>
        <v>2000</v>
      </c>
      <c r="I13" s="91">
        <f t="shared" ref="I13:M13" si="2">SUM(I14)</f>
        <v>1655.5060000000001</v>
      </c>
      <c r="J13" s="91">
        <f t="shared" si="2"/>
        <v>0</v>
      </c>
      <c r="K13" s="91">
        <f t="shared" si="2"/>
        <v>344.49399999999991</v>
      </c>
      <c r="L13" s="91">
        <f t="shared" si="2"/>
        <v>0</v>
      </c>
      <c r="M13" s="91">
        <f t="shared" si="2"/>
        <v>1655.5060000000001</v>
      </c>
      <c r="N13" s="14"/>
      <c r="O13" s="24"/>
    </row>
    <row r="14" spans="1:17" s="3" customFormat="1" ht="46.8" x14ac:dyDescent="0.3">
      <c r="A14" s="8" t="s">
        <v>12</v>
      </c>
      <c r="B14" s="182" t="s">
        <v>567</v>
      </c>
      <c r="C14" s="183" t="s">
        <v>79</v>
      </c>
      <c r="D14" s="184" t="s">
        <v>568</v>
      </c>
      <c r="E14" s="185" t="s">
        <v>569</v>
      </c>
      <c r="F14" s="136"/>
      <c r="G14" s="37" t="s">
        <v>105</v>
      </c>
      <c r="H14" s="47">
        <f>I14+J14+K14+L14</f>
        <v>2000</v>
      </c>
      <c r="I14" s="47">
        <v>1655.5060000000001</v>
      </c>
      <c r="J14" s="47"/>
      <c r="K14" s="47">
        <f>2000-I14</f>
        <v>344.49399999999991</v>
      </c>
      <c r="L14" s="47"/>
      <c r="M14" s="47">
        <f>I14</f>
        <v>1655.5060000000001</v>
      </c>
      <c r="N14" s="291" t="s">
        <v>130</v>
      </c>
      <c r="O14" s="24"/>
      <c r="Q14" s="106"/>
    </row>
    <row r="15" spans="1:17" ht="31.2" x14ac:dyDescent="0.3">
      <c r="A15" s="18" t="s">
        <v>14</v>
      </c>
      <c r="B15" s="41" t="s">
        <v>16</v>
      </c>
      <c r="C15" s="38"/>
      <c r="D15" s="139"/>
      <c r="E15" s="148"/>
      <c r="F15" s="149"/>
      <c r="G15" s="149"/>
      <c r="H15" s="95"/>
      <c r="I15" s="95"/>
      <c r="J15" s="95"/>
      <c r="K15" s="95"/>
      <c r="L15" s="95"/>
      <c r="M15" s="95"/>
      <c r="N15" s="292"/>
      <c r="O15" s="24"/>
    </row>
    <row r="16" spans="1:17" ht="21" hidden="1" customHeight="1" x14ac:dyDescent="0.3">
      <c r="A16" s="15" t="s">
        <v>20</v>
      </c>
      <c r="B16" s="41" t="s">
        <v>38</v>
      </c>
      <c r="C16" s="38"/>
      <c r="D16" s="139"/>
      <c r="E16" s="148"/>
      <c r="F16" s="149"/>
      <c r="G16" s="149"/>
      <c r="H16" s="95"/>
      <c r="I16" s="95"/>
      <c r="J16" s="95"/>
      <c r="K16" s="95"/>
      <c r="L16" s="95"/>
      <c r="M16" s="95"/>
      <c r="N16" s="292"/>
      <c r="O16" s="24"/>
    </row>
    <row r="17" spans="1:15" ht="21" hidden="1" customHeight="1" x14ac:dyDescent="0.3">
      <c r="A17" s="15" t="s">
        <v>23</v>
      </c>
      <c r="B17" s="41" t="s">
        <v>39</v>
      </c>
      <c r="C17" s="38"/>
      <c r="D17" s="139"/>
      <c r="E17" s="148"/>
      <c r="F17" s="149"/>
      <c r="G17" s="149"/>
      <c r="H17" s="95"/>
      <c r="I17" s="95"/>
      <c r="J17" s="95"/>
      <c r="K17" s="95"/>
      <c r="L17" s="95"/>
      <c r="M17" s="95"/>
      <c r="N17" s="292"/>
      <c r="O17" s="24"/>
    </row>
    <row r="18" spans="1:15" s="3" customFormat="1" ht="21" hidden="1" customHeight="1" x14ac:dyDescent="0.3">
      <c r="A18" s="15" t="s">
        <v>21</v>
      </c>
      <c r="B18" s="41" t="s">
        <v>35</v>
      </c>
      <c r="C18" s="38"/>
      <c r="D18" s="139"/>
      <c r="E18" s="148"/>
      <c r="F18" s="31"/>
      <c r="G18" s="31"/>
      <c r="H18" s="91"/>
      <c r="I18" s="91"/>
      <c r="J18" s="91"/>
      <c r="K18" s="91"/>
      <c r="L18" s="91"/>
      <c r="M18" s="91"/>
      <c r="N18" s="292"/>
      <c r="O18" s="24"/>
    </row>
    <row r="19" spans="1:15" s="6" customFormat="1" ht="21.75" hidden="1" customHeight="1" x14ac:dyDescent="0.3">
      <c r="A19" s="17"/>
      <c r="B19" s="36" t="s">
        <v>34</v>
      </c>
      <c r="C19" s="37"/>
      <c r="D19" s="37"/>
      <c r="E19" s="37"/>
      <c r="F19" s="136"/>
      <c r="G19" s="37"/>
      <c r="H19" s="47"/>
      <c r="I19" s="47"/>
      <c r="J19" s="47"/>
      <c r="K19" s="47"/>
      <c r="L19" s="47"/>
      <c r="M19" s="47"/>
      <c r="N19" s="291"/>
      <c r="O19" s="25"/>
    </row>
    <row r="20" spans="1:15" s="3" customFormat="1" ht="62.4" x14ac:dyDescent="0.3">
      <c r="A20" s="18" t="s">
        <v>17</v>
      </c>
      <c r="B20" s="41" t="s">
        <v>15</v>
      </c>
      <c r="C20" s="31"/>
      <c r="D20" s="31"/>
      <c r="E20" s="31"/>
      <c r="F20" s="152"/>
      <c r="G20" s="152"/>
      <c r="H20" s="91">
        <f>H21+H23</f>
        <v>14150</v>
      </c>
      <c r="I20" s="91">
        <f t="shared" ref="I20:M20" si="3">I21+I23</f>
        <v>10636.393</v>
      </c>
      <c r="J20" s="91">
        <f t="shared" si="3"/>
        <v>0</v>
      </c>
      <c r="K20" s="91">
        <f t="shared" si="3"/>
        <v>3513.607</v>
      </c>
      <c r="L20" s="91">
        <f t="shared" si="3"/>
        <v>0</v>
      </c>
      <c r="M20" s="91">
        <f t="shared" si="3"/>
        <v>10636.393</v>
      </c>
      <c r="N20" s="292"/>
      <c r="O20" s="24"/>
    </row>
    <row r="21" spans="1:15" s="3" customFormat="1" ht="21" customHeight="1" x14ac:dyDescent="0.3">
      <c r="A21" s="76" t="s">
        <v>20</v>
      </c>
      <c r="B21" s="77" t="s">
        <v>284</v>
      </c>
      <c r="C21" s="78"/>
      <c r="D21" s="78"/>
      <c r="E21" s="78"/>
      <c r="F21" s="151"/>
      <c r="G21" s="151"/>
      <c r="H21" s="97">
        <f>H22</f>
        <v>12000</v>
      </c>
      <c r="I21" s="97">
        <f t="shared" ref="I21:M21" si="4">I22</f>
        <v>9030</v>
      </c>
      <c r="J21" s="97">
        <f t="shared" si="4"/>
        <v>0</v>
      </c>
      <c r="K21" s="97">
        <f t="shared" si="4"/>
        <v>2970</v>
      </c>
      <c r="L21" s="97">
        <f t="shared" si="4"/>
        <v>0</v>
      </c>
      <c r="M21" s="97">
        <f t="shared" si="4"/>
        <v>9030</v>
      </c>
      <c r="N21" s="293"/>
      <c r="O21" s="102"/>
    </row>
    <row r="22" spans="1:15" s="3" customFormat="1" ht="39.6" x14ac:dyDescent="0.3">
      <c r="A22" s="8" t="s">
        <v>12</v>
      </c>
      <c r="B22" s="103" t="s">
        <v>561</v>
      </c>
      <c r="C22" s="37" t="s">
        <v>76</v>
      </c>
      <c r="D22" s="37" t="s">
        <v>570</v>
      </c>
      <c r="E22" s="37" t="s">
        <v>569</v>
      </c>
      <c r="F22" s="190"/>
      <c r="G22" s="37" t="s">
        <v>105</v>
      </c>
      <c r="H22" s="47">
        <f>I22+J22+K22+L22</f>
        <v>12000</v>
      </c>
      <c r="I22" s="47">
        <v>9030</v>
      </c>
      <c r="J22" s="47"/>
      <c r="K22" s="47">
        <f>12000-I22</f>
        <v>2970</v>
      </c>
      <c r="L22" s="47"/>
      <c r="M22" s="47">
        <v>9030</v>
      </c>
      <c r="N22" s="68" t="s">
        <v>124</v>
      </c>
      <c r="O22" s="290" t="s">
        <v>571</v>
      </c>
    </row>
    <row r="23" spans="1:15" s="3" customFormat="1" ht="15.6" x14ac:dyDescent="0.3">
      <c r="A23" s="76" t="s">
        <v>272</v>
      </c>
      <c r="B23" s="77" t="s">
        <v>467</v>
      </c>
      <c r="C23" s="78"/>
      <c r="D23" s="78"/>
      <c r="E23" s="78"/>
      <c r="F23" s="151"/>
      <c r="G23" s="151"/>
      <c r="H23" s="97">
        <f>SUM(H24:H25)</f>
        <v>2150</v>
      </c>
      <c r="I23" s="97">
        <f t="shared" ref="I23:M23" si="5">SUM(I24:I25)</f>
        <v>1606.393</v>
      </c>
      <c r="J23" s="97">
        <f t="shared" si="5"/>
        <v>0</v>
      </c>
      <c r="K23" s="97">
        <f t="shared" si="5"/>
        <v>543.60699999999997</v>
      </c>
      <c r="L23" s="97">
        <f t="shared" si="5"/>
        <v>0</v>
      </c>
      <c r="M23" s="97">
        <f t="shared" si="5"/>
        <v>1606.393</v>
      </c>
      <c r="N23" s="293"/>
      <c r="O23" s="102"/>
    </row>
    <row r="24" spans="1:15" s="3" customFormat="1" ht="52.8" x14ac:dyDescent="0.3">
      <c r="A24" s="8" t="s">
        <v>12</v>
      </c>
      <c r="B24" s="63" t="s">
        <v>573</v>
      </c>
      <c r="C24" s="37" t="s">
        <v>74</v>
      </c>
      <c r="D24" s="37" t="s">
        <v>572</v>
      </c>
      <c r="E24" s="185" t="s">
        <v>569</v>
      </c>
      <c r="F24" s="190" t="s">
        <v>106</v>
      </c>
      <c r="G24" s="37"/>
      <c r="H24" s="47">
        <v>1800</v>
      </c>
      <c r="I24" s="47">
        <v>1306.393</v>
      </c>
      <c r="J24" s="47"/>
      <c r="K24" s="47">
        <f>1800-I24</f>
        <v>493.60699999999997</v>
      </c>
      <c r="L24" s="47"/>
      <c r="M24" s="47">
        <f>I24</f>
        <v>1306.393</v>
      </c>
      <c r="N24" s="68" t="s">
        <v>126</v>
      </c>
      <c r="O24" s="24"/>
    </row>
    <row r="25" spans="1:15" s="3" customFormat="1" ht="26.4" x14ac:dyDescent="0.3">
      <c r="A25" s="177" t="s">
        <v>13</v>
      </c>
      <c r="B25" s="178" t="s">
        <v>574</v>
      </c>
      <c r="C25" s="37" t="s">
        <v>74</v>
      </c>
      <c r="D25" s="37" t="s">
        <v>575</v>
      </c>
      <c r="E25" s="70"/>
      <c r="F25" s="179"/>
      <c r="G25" s="37" t="s">
        <v>105</v>
      </c>
      <c r="H25" s="47">
        <f>I25+J25+K25+L25</f>
        <v>350</v>
      </c>
      <c r="I25" s="47">
        <v>300</v>
      </c>
      <c r="J25" s="47"/>
      <c r="K25" s="47">
        <f>350-I25</f>
        <v>50</v>
      </c>
      <c r="L25" s="47"/>
      <c r="M25" s="47">
        <f>I25</f>
        <v>300</v>
      </c>
      <c r="N25" s="68" t="s">
        <v>126</v>
      </c>
      <c r="O25" s="181"/>
    </row>
    <row r="26" spans="1:15" s="3" customFormat="1" ht="20.399999999999999" customHeight="1" x14ac:dyDescent="0.3">
      <c r="A26" s="21"/>
      <c r="B26" s="42"/>
      <c r="C26" s="19"/>
      <c r="D26" s="19"/>
      <c r="E26" s="19"/>
      <c r="F26" s="43"/>
      <c r="G26" s="19"/>
      <c r="H26" s="12"/>
      <c r="I26" s="12"/>
      <c r="J26" s="12"/>
      <c r="K26" s="12"/>
      <c r="L26" s="12"/>
      <c r="M26" s="12"/>
      <c r="N26" s="28"/>
      <c r="O26" s="26"/>
    </row>
    <row r="28" spans="1:15" ht="34.5" customHeight="1" x14ac:dyDescent="0.25">
      <c r="A28" s="20"/>
      <c r="B28" s="20"/>
      <c r="C28" s="20"/>
      <c r="D28" s="20"/>
      <c r="E28" s="20"/>
      <c r="F28" s="20"/>
      <c r="G28" s="20"/>
      <c r="H28" s="20"/>
      <c r="I28" s="20"/>
      <c r="J28" s="20"/>
      <c r="K28" s="20"/>
      <c r="L28" s="20"/>
      <c r="M28" s="20"/>
      <c r="N28" s="20"/>
    </row>
  </sheetData>
  <mergeCells count="23">
    <mergeCell ref="O5:O9"/>
    <mergeCell ref="A2:O2"/>
    <mergeCell ref="A3:O3"/>
    <mergeCell ref="M4:O4"/>
    <mergeCell ref="N1:O1"/>
    <mergeCell ref="F8:F9"/>
    <mergeCell ref="G8:G9"/>
    <mergeCell ref="I8:I9"/>
    <mergeCell ref="J8:J9"/>
    <mergeCell ref="K8:K9"/>
    <mergeCell ref="L8:L9"/>
    <mergeCell ref="M5:M9"/>
    <mergeCell ref="N5:N9"/>
    <mergeCell ref="H7:H9"/>
    <mergeCell ref="I7:L7"/>
    <mergeCell ref="H5:L6"/>
    <mergeCell ref="E5:E9"/>
    <mergeCell ref="F5:G7"/>
    <mergeCell ref="A1:B1"/>
    <mergeCell ref="A5:A9"/>
    <mergeCell ref="B5:B9"/>
    <mergeCell ref="C5:C9"/>
    <mergeCell ref="D5:D9"/>
  </mergeCells>
  <printOptions horizontalCentered="1"/>
  <pageMargins left="0.19685039370078741" right="0.19685039370078741" top="0.51181102362204722" bottom="0.51181102362204722" header="0.35433070866141736" footer="0.31496062992125984"/>
  <pageSetup paperSize="9" scale="70" orientation="landscape" r:id="rId1"/>
  <headerFooter>
    <oddFooter>Page &amp;P</oddFooter>
  </headerFooter>
  <ignoredErrors>
    <ignoredError sqref="A10:B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Biểu 01</vt:lpstr>
      <vt:lpstr>Bieu 02</vt:lpstr>
      <vt:lpstr>Bieu 03</vt:lpstr>
      <vt:lpstr>Bieu 04</vt:lpstr>
      <vt:lpstr>'Bieu 02'!Print_Area</vt:lpstr>
      <vt:lpstr>'Bieu 03'!Print_Area</vt:lpstr>
      <vt:lpstr>'Bieu 04'!Print_Area</vt:lpstr>
      <vt:lpstr>'Bieu 02'!Print_Titles</vt:lpstr>
      <vt:lpstr>'Bieu 03'!Print_Titles</vt:lpstr>
      <vt:lpstr>'Bieu 04'!Print_Titles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2025-01-13T02:47:34Z</dcterms:modified>
</cp:coreProperties>
</file>